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b75af48d1736de0/Documents/검사/"/>
    </mc:Choice>
  </mc:AlternateContent>
  <xr:revisionPtr revIDLastSave="1049" documentId="8_{604A3C9A-7159-48C6-893F-2F92BC32ABD1}" xr6:coauthVersionLast="47" xr6:coauthVersionMax="47" xr10:uidLastSave="{8A89F81E-9285-4C6B-828F-6CA9CB2CC565}"/>
  <bookViews>
    <workbookView xWindow="38280" yWindow="-120" windowWidth="38640" windowHeight="21240" xr2:uid="{3BCA5605-B077-4595-B5EA-E5E0001A0B6F}"/>
    <workbookView xWindow="-120" yWindow="-120" windowWidth="38640" windowHeight="21240" xr2:uid="{9F9E0010-C987-4B60-BE89-42155F0E29B6}"/>
  </bookViews>
  <sheets>
    <sheet name="Main" sheetId="1" r:id="rId1"/>
    <sheet name="Base" sheetId="3" r:id="rId2"/>
    <sheet name="분류" sheetId="4" r:id="rId3"/>
  </sheets>
  <definedNames>
    <definedName name="_xlnm._FilterDatabase" localSheetId="0" hidden="1">Main!$A$4:$D$41</definedName>
    <definedName name="_xlnm._FilterDatabase" localSheetId="2" hidden="1">분류!$F$34:$F$50</definedName>
    <definedName name="_xlnm.Extract" localSheetId="2">분류!$N$16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0" i="3" l="1"/>
  <c r="AC21" i="3"/>
  <c r="AC22" i="3"/>
  <c r="AC13" i="3"/>
  <c r="AC14" i="3"/>
  <c r="AC15" i="3"/>
  <c r="W20" i="3"/>
  <c r="W21" i="3"/>
  <c r="W22" i="3"/>
  <c r="W13" i="3"/>
  <c r="W14" i="3"/>
  <c r="W15" i="3"/>
  <c r="U15" i="3" s="1"/>
  <c r="Q20" i="3"/>
  <c r="Q21" i="3"/>
  <c r="Q22" i="3"/>
  <c r="Q13" i="3"/>
  <c r="Q14" i="3"/>
  <c r="Q15" i="3"/>
  <c r="K20" i="3"/>
  <c r="K21" i="3"/>
  <c r="K22" i="3"/>
  <c r="K13" i="3"/>
  <c r="K14" i="3"/>
  <c r="K15" i="3"/>
  <c r="E20" i="3"/>
  <c r="E21" i="3"/>
  <c r="E22" i="3"/>
  <c r="E13" i="3"/>
  <c r="C13" i="3" s="1"/>
  <c r="E14" i="3"/>
  <c r="C14" i="3" s="1"/>
  <c r="E15" i="3"/>
  <c r="C15" i="3" s="1"/>
  <c r="AC12" i="3"/>
  <c r="AA12" i="3" s="1"/>
  <c r="W12" i="3"/>
  <c r="U12" i="3" s="1"/>
  <c r="Q12" i="3"/>
  <c r="AC19" i="3"/>
  <c r="AA19" i="3" s="1"/>
  <c r="W19" i="3"/>
  <c r="U19" i="3" s="1"/>
  <c r="Q19" i="3"/>
  <c r="O19" i="3" s="1"/>
  <c r="K19" i="3"/>
  <c r="I19" i="3" s="1"/>
  <c r="K12" i="3"/>
  <c r="E19" i="3"/>
  <c r="C19" i="3" s="1"/>
  <c r="E12" i="3"/>
  <c r="C12" i="3" s="1"/>
  <c r="AA22" i="3"/>
  <c r="AA21" i="3"/>
  <c r="AA20" i="3"/>
  <c r="U22" i="3"/>
  <c r="U21" i="3"/>
  <c r="U20" i="3"/>
  <c r="O22" i="3"/>
  <c r="O21" i="3"/>
  <c r="O20" i="3"/>
  <c r="I22" i="3"/>
  <c r="I21" i="3"/>
  <c r="I20" i="3"/>
  <c r="C22" i="3"/>
  <c r="C21" i="3"/>
  <c r="C20" i="3"/>
  <c r="AA15" i="3"/>
  <c r="AA14" i="3"/>
  <c r="AA13" i="3"/>
  <c r="U14" i="3"/>
  <c r="U13" i="3"/>
  <c r="O15" i="3"/>
  <c r="O14" i="3"/>
  <c r="O13" i="3"/>
  <c r="O12" i="3"/>
  <c r="I15" i="3"/>
  <c r="I14" i="3"/>
  <c r="I13" i="3"/>
  <c r="I12" i="3"/>
  <c r="K6" i="3"/>
  <c r="K7" i="3"/>
  <c r="I7" i="3" s="1"/>
  <c r="K8" i="3"/>
  <c r="K5" i="3"/>
  <c r="I5" i="3" s="1"/>
  <c r="I8" i="3"/>
  <c r="I6" i="3"/>
  <c r="E6" i="3"/>
  <c r="E7" i="3"/>
  <c r="E8" i="3"/>
  <c r="E5" i="3"/>
  <c r="C5" i="3" s="1"/>
  <c r="C8" i="3"/>
  <c r="C7" i="3"/>
  <c r="C6" i="3"/>
  <c r="AA41" i="1" l="1"/>
  <c r="AA40" i="1"/>
  <c r="AA39" i="1"/>
  <c r="U42" i="1"/>
  <c r="U40" i="1"/>
  <c r="U39" i="1"/>
  <c r="U19" i="1"/>
  <c r="U16" i="1"/>
  <c r="AC33" i="1"/>
  <c r="AA33" i="1" s="1"/>
  <c r="AA43" i="1" s="1"/>
  <c r="AC34" i="1"/>
  <c r="AA34" i="1" s="1"/>
  <c r="AC35" i="1"/>
  <c r="AA35" i="1" s="1"/>
  <c r="AC36" i="1"/>
  <c r="AA36" i="1" s="1"/>
  <c r="AC25" i="1"/>
  <c r="AA25" i="1" s="1"/>
  <c r="AC26" i="1"/>
  <c r="AA26" i="1" s="1"/>
  <c r="AC27" i="1"/>
  <c r="AA27" i="1" s="1"/>
  <c r="AC28" i="1"/>
  <c r="AA28" i="1" s="1"/>
  <c r="AC17" i="1"/>
  <c r="AA17" i="1" s="1"/>
  <c r="AC18" i="1"/>
  <c r="AA18" i="1" s="1"/>
  <c r="AC19" i="1"/>
  <c r="AA19" i="1" s="1"/>
  <c r="AC20" i="1"/>
  <c r="AA20" i="1" s="1"/>
  <c r="AC9" i="1"/>
  <c r="AA9" i="1" s="1"/>
  <c r="AC10" i="1"/>
  <c r="AA10" i="1" s="1"/>
  <c r="AC11" i="1"/>
  <c r="AA11" i="1" s="1"/>
  <c r="AC12" i="1"/>
  <c r="AA12" i="1" s="1"/>
  <c r="AC32" i="1"/>
  <c r="AA32" i="1" s="1"/>
  <c r="AA42" i="1" s="1"/>
  <c r="AC24" i="1"/>
  <c r="AA24" i="1" s="1"/>
  <c r="AC16" i="1"/>
  <c r="AA16" i="1" s="1"/>
  <c r="AC8" i="1"/>
  <c r="AA8" i="1" s="1"/>
  <c r="W33" i="1"/>
  <c r="U33" i="1" s="1"/>
  <c r="U43" i="1" s="1"/>
  <c r="W34" i="1"/>
  <c r="U34" i="1" s="1"/>
  <c r="W35" i="1"/>
  <c r="U35" i="1" s="1"/>
  <c r="W36" i="1"/>
  <c r="U36" i="1" s="1"/>
  <c r="W25" i="1"/>
  <c r="U25" i="1" s="1"/>
  <c r="W26" i="1"/>
  <c r="U26" i="1" s="1"/>
  <c r="W27" i="1"/>
  <c r="U27" i="1" s="1"/>
  <c r="W28" i="1"/>
  <c r="U28" i="1" s="1"/>
  <c r="W32" i="1"/>
  <c r="U32" i="1" s="1"/>
  <c r="W24" i="1"/>
  <c r="U24" i="1" s="1"/>
  <c r="W17" i="1"/>
  <c r="U17" i="1" s="1"/>
  <c r="W18" i="1"/>
  <c r="U18" i="1" s="1"/>
  <c r="W19" i="1"/>
  <c r="W20" i="1"/>
  <c r="U20" i="1" s="1"/>
  <c r="W16" i="1"/>
  <c r="W9" i="1"/>
  <c r="U9" i="1" s="1"/>
  <c r="W10" i="1"/>
  <c r="U10" i="1" s="1"/>
  <c r="W11" i="1"/>
  <c r="U11" i="1" s="1"/>
  <c r="W12" i="1"/>
  <c r="U12" i="1" s="1"/>
  <c r="W8" i="1"/>
  <c r="U8" i="1" s="1"/>
  <c r="Q32" i="1"/>
  <c r="O32" i="1" s="1"/>
  <c r="O42" i="1" s="1"/>
  <c r="Q33" i="1"/>
  <c r="O33" i="1" s="1"/>
  <c r="Q34" i="1"/>
  <c r="O34" i="1" s="1"/>
  <c r="Q35" i="1"/>
  <c r="O35" i="1" s="1"/>
  <c r="Q24" i="1"/>
  <c r="O24" i="1" s="1"/>
  <c r="O41" i="1" s="1"/>
  <c r="Q25" i="1"/>
  <c r="O25" i="1" s="1"/>
  <c r="Q26" i="1"/>
  <c r="O26" i="1" s="1"/>
  <c r="Q27" i="1"/>
  <c r="O27" i="1" s="1"/>
  <c r="Q17" i="1"/>
  <c r="O17" i="1" s="1"/>
  <c r="Q18" i="1"/>
  <c r="O18" i="1" s="1"/>
  <c r="Q19" i="1"/>
  <c r="O19" i="1" s="1"/>
  <c r="Q16" i="1"/>
  <c r="O16" i="1" s="1"/>
  <c r="O40" i="1" s="1"/>
  <c r="Q9" i="1"/>
  <c r="O9" i="1" s="1"/>
  <c r="Q10" i="1"/>
  <c r="O10" i="1" s="1"/>
  <c r="Q11" i="1"/>
  <c r="O11" i="1" s="1"/>
  <c r="Q8" i="1"/>
  <c r="O8" i="1" s="1"/>
  <c r="O39" i="1" s="1"/>
  <c r="K32" i="1"/>
  <c r="I32" i="1" s="1"/>
  <c r="K33" i="1"/>
  <c r="I33" i="1" s="1"/>
  <c r="K34" i="1"/>
  <c r="I34" i="1" s="1"/>
  <c r="K35" i="1"/>
  <c r="I35" i="1" s="1"/>
  <c r="K25" i="1"/>
  <c r="I25" i="1" s="1"/>
  <c r="K26" i="1"/>
  <c r="I26" i="1" s="1"/>
  <c r="K27" i="1"/>
  <c r="I27" i="1" s="1"/>
  <c r="K24" i="1"/>
  <c r="I24" i="1" s="1"/>
  <c r="K17" i="1"/>
  <c r="I17" i="1" s="1"/>
  <c r="K18" i="1"/>
  <c r="I18" i="1" s="1"/>
  <c r="I40" i="1" s="1"/>
  <c r="K19" i="1"/>
  <c r="I19" i="1" s="1"/>
  <c r="K20" i="1"/>
  <c r="I20" i="1" s="1"/>
  <c r="K16" i="1"/>
  <c r="I16" i="1" s="1"/>
  <c r="K9" i="1"/>
  <c r="I9" i="1" s="1"/>
  <c r="K10" i="1"/>
  <c r="I10" i="1" s="1"/>
  <c r="K11" i="1"/>
  <c r="I11" i="1" s="1"/>
  <c r="K8" i="1"/>
  <c r="I8" i="1" s="1"/>
  <c r="I39" i="1" s="1"/>
  <c r="E33" i="1"/>
  <c r="C33" i="1" s="1"/>
  <c r="E34" i="1"/>
  <c r="C34" i="1" s="1"/>
  <c r="E35" i="1"/>
  <c r="C35" i="1" s="1"/>
  <c r="E36" i="1"/>
  <c r="C36" i="1" s="1"/>
  <c r="E32" i="1"/>
  <c r="C32" i="1" s="1"/>
  <c r="C41" i="1" s="1"/>
  <c r="E25" i="1"/>
  <c r="C25" i="1" s="1"/>
  <c r="E26" i="1"/>
  <c r="C26" i="1" s="1"/>
  <c r="E27" i="1"/>
  <c r="C27" i="1" s="1"/>
  <c r="E24" i="1"/>
  <c r="C24" i="1" s="1"/>
  <c r="E17" i="1"/>
  <c r="C17" i="1" s="1"/>
  <c r="E18" i="1"/>
  <c r="C18" i="1" s="1"/>
  <c r="E19" i="1"/>
  <c r="C19" i="1" s="1"/>
  <c r="E20" i="1"/>
  <c r="C20" i="1" s="1"/>
  <c r="E16" i="1"/>
  <c r="C16" i="1" s="1"/>
  <c r="C40" i="1" s="1"/>
  <c r="E8" i="1"/>
  <c r="C8" i="1" s="1"/>
  <c r="E9" i="1"/>
  <c r="C9" i="1" s="1"/>
  <c r="E10" i="1"/>
  <c r="C10" i="1" s="1"/>
  <c r="E11" i="1"/>
  <c r="C11" i="1" s="1"/>
  <c r="U41" i="1" l="1"/>
  <c r="C39" i="1"/>
  <c r="I41" i="1"/>
</calcChain>
</file>

<file path=xl/sharedStrings.xml><?xml version="1.0" encoding="utf-8"?>
<sst xmlns="http://schemas.openxmlformats.org/spreadsheetml/2006/main" count="435" uniqueCount="114">
  <si>
    <t>분노의 비약</t>
    <phoneticPr fontId="1" type="noConversion"/>
  </si>
  <si>
    <t>제작수량</t>
    <phoneticPr fontId="1" type="noConversion"/>
  </si>
  <si>
    <t>품명</t>
    <phoneticPr fontId="1" type="noConversion"/>
  </si>
  <si>
    <t>1개당 필요수량</t>
    <phoneticPr fontId="1" type="noConversion"/>
  </si>
  <si>
    <t>총 필요수량</t>
    <phoneticPr fontId="1" type="noConversion"/>
  </si>
  <si>
    <t>물푸레나무 수액</t>
    <phoneticPr fontId="1" type="noConversion"/>
  </si>
  <si>
    <t>난쟁이 버섯</t>
    <phoneticPr fontId="1" type="noConversion"/>
  </si>
  <si>
    <t>곰 피</t>
    <phoneticPr fontId="1" type="noConversion"/>
  </si>
  <si>
    <t>정제수</t>
    <phoneticPr fontId="1" type="noConversion"/>
  </si>
  <si>
    <t>조화의 영약 레시피</t>
    <phoneticPr fontId="1" type="noConversion"/>
  </si>
  <si>
    <t>격노의 영약</t>
    <phoneticPr fontId="1" type="noConversion"/>
  </si>
  <si>
    <t>광란의 비약</t>
    <phoneticPr fontId="1" type="noConversion"/>
  </si>
  <si>
    <t>재생의 오일</t>
    <phoneticPr fontId="1" type="noConversion"/>
  </si>
  <si>
    <t>맑은 액체 시약</t>
    <phoneticPr fontId="1" type="noConversion"/>
  </si>
  <si>
    <t>유령 버섯</t>
    <phoneticPr fontId="1" type="noConversion"/>
  </si>
  <si>
    <t>자연의 흔적</t>
    <phoneticPr fontId="1" type="noConversion"/>
  </si>
  <si>
    <t>삼나무 수액</t>
    <phoneticPr fontId="1" type="noConversion"/>
  </si>
  <si>
    <t>집중의 비약</t>
    <phoneticPr fontId="1" type="noConversion"/>
  </si>
  <si>
    <t>구름 버섯</t>
    <phoneticPr fontId="1" type="noConversion"/>
  </si>
  <si>
    <t>야생 들풀</t>
    <phoneticPr fontId="1" type="noConversion"/>
  </si>
  <si>
    <t>파괴의 비약</t>
    <phoneticPr fontId="1" type="noConversion"/>
  </si>
  <si>
    <t>폭풍의 오일</t>
    <phoneticPr fontId="1" type="noConversion"/>
  </si>
  <si>
    <t>화염의 가루</t>
    <phoneticPr fontId="1" type="noConversion"/>
  </si>
  <si>
    <t>설원 삼나무 수액</t>
    <phoneticPr fontId="1" type="noConversion"/>
  </si>
  <si>
    <t>베이스 재료</t>
    <phoneticPr fontId="1" type="noConversion"/>
  </si>
  <si>
    <t>필요개수</t>
    <phoneticPr fontId="1" type="noConversion"/>
  </si>
  <si>
    <t>방어의 비약</t>
    <phoneticPr fontId="1" type="noConversion"/>
  </si>
  <si>
    <t>돼지 피</t>
    <phoneticPr fontId="1" type="noConversion"/>
  </si>
  <si>
    <t>나선의 비약</t>
    <phoneticPr fontId="1" type="noConversion"/>
  </si>
  <si>
    <t>측백나무 수액</t>
    <phoneticPr fontId="1" type="noConversion"/>
  </si>
  <si>
    <t>수도사의 가지</t>
    <phoneticPr fontId="1" type="noConversion"/>
  </si>
  <si>
    <t>광대의 혈액</t>
    <phoneticPr fontId="1" type="noConversion"/>
  </si>
  <si>
    <t>생명력의 비약</t>
    <phoneticPr fontId="1" type="noConversion"/>
  </si>
  <si>
    <t>순수한 가루 시약</t>
    <phoneticPr fontId="1" type="noConversion"/>
  </si>
  <si>
    <t>생명력 회복제(소형)</t>
    <phoneticPr fontId="1" type="noConversion"/>
  </si>
  <si>
    <t>은빛 철쭉</t>
    <phoneticPr fontId="1" type="noConversion"/>
  </si>
  <si>
    <t>여우 피</t>
    <phoneticPr fontId="1" type="noConversion"/>
  </si>
  <si>
    <t>기력의 비약</t>
    <phoneticPr fontId="1" type="noConversion"/>
  </si>
  <si>
    <t>자작나무 수액</t>
    <phoneticPr fontId="1" type="noConversion"/>
  </si>
  <si>
    <t>잠재의 영약</t>
    <phoneticPr fontId="1" type="noConversion"/>
  </si>
  <si>
    <t>현자의 혈액</t>
    <phoneticPr fontId="1" type="noConversion"/>
  </si>
  <si>
    <t>점쟁이 버섯</t>
    <phoneticPr fontId="1" type="noConversion"/>
  </si>
  <si>
    <t>어둠의 가루</t>
    <phoneticPr fontId="1" type="noConversion"/>
  </si>
  <si>
    <t>소나무 수액</t>
    <phoneticPr fontId="1" type="noConversion"/>
  </si>
  <si>
    <t>폭군의 혈액</t>
    <phoneticPr fontId="1" type="noConversion"/>
  </si>
  <si>
    <t>화염비늘꽃</t>
    <phoneticPr fontId="1" type="noConversion"/>
  </si>
  <si>
    <t>단풍나무 수액</t>
    <phoneticPr fontId="1" type="noConversion"/>
  </si>
  <si>
    <t>호랑이 버섯</t>
    <phoneticPr fontId="1" type="noConversion"/>
  </si>
  <si>
    <t>세월의 가루</t>
    <phoneticPr fontId="1" type="noConversion"/>
  </si>
  <si>
    <t>신수의 혈액</t>
    <phoneticPr fontId="1" type="noConversion"/>
  </si>
  <si>
    <t>화살 버섯</t>
    <phoneticPr fontId="1" type="noConversion"/>
  </si>
  <si>
    <t>바람의 비약</t>
    <phoneticPr fontId="1" type="noConversion"/>
  </si>
  <si>
    <t>주문의 비약</t>
    <phoneticPr fontId="1" type="noConversion"/>
  </si>
  <si>
    <t>충격의 비약</t>
    <phoneticPr fontId="1" type="noConversion"/>
  </si>
  <si>
    <t>신속의 비약</t>
    <phoneticPr fontId="1" type="noConversion"/>
  </si>
  <si>
    <t>타락의 영약</t>
    <phoneticPr fontId="1" type="noConversion"/>
  </si>
  <si>
    <t>광폭의 영약</t>
    <phoneticPr fontId="1" type="noConversion"/>
  </si>
  <si>
    <t>타락의 오일</t>
    <phoneticPr fontId="1" type="noConversion"/>
  </si>
  <si>
    <t>허풍선이 버섯</t>
    <phoneticPr fontId="1" type="noConversion"/>
  </si>
  <si>
    <t>평온의 오일</t>
    <phoneticPr fontId="1" type="noConversion"/>
  </si>
  <si>
    <t>태고의 버섯</t>
    <phoneticPr fontId="1" type="noConversion"/>
  </si>
  <si>
    <t>불굴의 오일</t>
    <phoneticPr fontId="1" type="noConversion"/>
  </si>
  <si>
    <t>혹 버섯</t>
    <phoneticPr fontId="1" type="noConversion"/>
  </si>
  <si>
    <t>하늘 버섯</t>
    <phoneticPr fontId="1" type="noConversion"/>
  </si>
  <si>
    <t>광대 버섯</t>
    <phoneticPr fontId="1" type="noConversion"/>
  </si>
  <si>
    <t>붉은 나무혹</t>
    <phoneticPr fontId="1" type="noConversion"/>
  </si>
  <si>
    <t>송로 버섯</t>
    <phoneticPr fontId="1" type="noConversion"/>
  </si>
  <si>
    <t>고목나무 껍질</t>
    <phoneticPr fontId="1" type="noConversion"/>
  </si>
  <si>
    <t>정령의 잎사귀</t>
    <phoneticPr fontId="1" type="noConversion"/>
  </si>
  <si>
    <t>황제 버섯</t>
    <phoneticPr fontId="1" type="noConversion"/>
  </si>
  <si>
    <t>핏빛 나무 옹이</t>
    <phoneticPr fontId="1" type="noConversion"/>
  </si>
  <si>
    <t>관통의 비약</t>
    <phoneticPr fontId="1" type="noConversion"/>
  </si>
  <si>
    <t>죽음의 비약</t>
    <phoneticPr fontId="1" type="noConversion"/>
  </si>
  <si>
    <t>약탈의 비약</t>
    <phoneticPr fontId="1" type="noConversion"/>
  </si>
  <si>
    <t>사신의 비약</t>
    <phoneticPr fontId="1" type="noConversion"/>
  </si>
  <si>
    <t>암살자의 비약</t>
    <phoneticPr fontId="1" type="noConversion"/>
  </si>
  <si>
    <t>간파의 비약</t>
    <phoneticPr fontId="1" type="noConversion"/>
  </si>
  <si>
    <t>학살자의 비약</t>
    <phoneticPr fontId="1" type="noConversion"/>
  </si>
  <si>
    <t>하늘의 비약</t>
    <phoneticPr fontId="1" type="noConversion"/>
  </si>
  <si>
    <t>적응의 영약</t>
    <phoneticPr fontId="1" type="noConversion"/>
  </si>
  <si>
    <t>채집</t>
    <phoneticPr fontId="1" type="noConversion"/>
  </si>
  <si>
    <t>노드</t>
    <phoneticPr fontId="1" type="noConversion"/>
  </si>
  <si>
    <t>도축</t>
    <phoneticPr fontId="1" type="noConversion"/>
  </si>
  <si>
    <t>수액</t>
    <phoneticPr fontId="1" type="noConversion"/>
  </si>
  <si>
    <t>제작</t>
    <phoneticPr fontId="1" type="noConversion"/>
  </si>
  <si>
    <t>재배</t>
    <phoneticPr fontId="1" type="noConversion"/>
  </si>
  <si>
    <t>은빛 철쭉 (약초상 구매)</t>
    <phoneticPr fontId="1" type="noConversion"/>
  </si>
  <si>
    <t>유령 버섯 (구매추천)</t>
    <phoneticPr fontId="1" type="noConversion"/>
  </si>
  <si>
    <t>난쟁이 버섯 (구매추천)</t>
    <phoneticPr fontId="1" type="noConversion"/>
  </si>
  <si>
    <t>구름 버섯 (구매추천)</t>
    <phoneticPr fontId="1" type="noConversion"/>
  </si>
  <si>
    <t>가루들(암석) (구매추천)</t>
    <phoneticPr fontId="1" type="noConversion"/>
  </si>
  <si>
    <t>가루들 (구매추천)</t>
    <phoneticPr fontId="1" type="noConversion"/>
  </si>
  <si>
    <t>수도사의 가지 (구매추천)</t>
    <phoneticPr fontId="1" type="noConversion"/>
  </si>
  <si>
    <t>구매</t>
    <phoneticPr fontId="1" type="noConversion"/>
  </si>
  <si>
    <t>생명혁 회복제(소형)</t>
    <phoneticPr fontId="1" type="noConversion"/>
  </si>
  <si>
    <t>호랑이 버섯 (구매추천)</t>
    <phoneticPr fontId="1" type="noConversion"/>
  </si>
  <si>
    <t>송로버섯</t>
    <phoneticPr fontId="1" type="noConversion"/>
  </si>
  <si>
    <t>붉은 나무혹 (구매추천)</t>
    <phoneticPr fontId="1" type="noConversion"/>
  </si>
  <si>
    <t>고목나무 껍질 (구매추천)</t>
    <phoneticPr fontId="1" type="noConversion"/>
  </si>
  <si>
    <t>핏빛 나무 옹이 (구매추천)</t>
    <phoneticPr fontId="1" type="noConversion"/>
  </si>
  <si>
    <t>정령의 잎사귀 (구매추천)</t>
    <phoneticPr fontId="1" type="noConversion"/>
  </si>
  <si>
    <t>베이스 재료들</t>
    <phoneticPr fontId="1" type="noConversion"/>
  </si>
  <si>
    <t>소금</t>
    <phoneticPr fontId="1" type="noConversion"/>
  </si>
  <si>
    <t>여명초</t>
    <phoneticPr fontId="1" type="noConversion"/>
  </si>
  <si>
    <t>설탕</t>
    <phoneticPr fontId="1" type="noConversion"/>
  </si>
  <si>
    <t>죄인의 혈액</t>
    <phoneticPr fontId="1" type="noConversion"/>
  </si>
  <si>
    <t>자연의 열매</t>
    <phoneticPr fontId="1" type="noConversion"/>
  </si>
  <si>
    <t>늑대 피</t>
    <phoneticPr fontId="1" type="noConversion"/>
  </si>
  <si>
    <t>균열의 가루</t>
    <phoneticPr fontId="1" type="noConversion"/>
  </si>
  <si>
    <t>도마뱀 피</t>
    <phoneticPr fontId="1" type="noConversion"/>
  </si>
  <si>
    <t>대지의 흔적</t>
    <phoneticPr fontId="1" type="noConversion"/>
  </si>
  <si>
    <t>핏빛나무 옹이</t>
    <phoneticPr fontId="1" type="noConversion"/>
  </si>
  <si>
    <t>형자의 혈액</t>
    <phoneticPr fontId="1" type="noConversion"/>
  </si>
  <si>
    <t>대지의 가루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</si>
</sst>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 &quot;개&quot;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8"/>
      <color rgb="FF00B0F0"/>
      <name val="맑은 고딕"/>
      <family val="3"/>
      <charset val="129"/>
      <scheme val="minor"/>
    </font>
    <font>
      <b/>
      <sz val="18"/>
      <color rgb="FFFFC000"/>
      <name val="맑은 고딕"/>
      <family val="3"/>
      <charset val="129"/>
      <scheme val="minor"/>
    </font>
    <font>
      <b/>
      <sz val="18"/>
      <color theme="9" tint="-0.249977111117893"/>
      <name val="맑은 고딕"/>
      <family val="3"/>
      <charset val="129"/>
      <scheme val="minor"/>
    </font>
    <font>
      <b/>
      <sz val="18"/>
      <color theme="8" tint="0.3999755851924192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45">
        <stop position="0">
          <color theme="5" tint="0.40000610370189521"/>
        </stop>
        <stop position="1">
          <color theme="7" tint="0.59999389629810485"/>
        </stop>
      </gradient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 style="mediumDashed">
        <color auto="1"/>
      </bottom>
      <diagonal/>
    </border>
    <border>
      <left/>
      <right/>
      <top style="mediumDashed">
        <color auto="1"/>
      </top>
      <bottom style="mediumDashed">
        <color auto="1"/>
      </bottom>
      <diagonal/>
    </border>
    <border>
      <left/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4" fillId="0" borderId="0" xfId="0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4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76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0" fillId="2" borderId="4" xfId="0" applyFill="1" applyBorder="1">
      <alignment vertical="center"/>
    </xf>
    <xf numFmtId="0" fontId="0" fillId="5" borderId="4" xfId="0" applyFill="1" applyBorder="1">
      <alignment vertical="center"/>
    </xf>
    <xf numFmtId="0" fontId="0" fillId="4" borderId="4" xfId="0" applyFill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3" borderId="7" xfId="0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4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BF171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152400</xdr:colOff>
      <xdr:row>1</xdr:row>
      <xdr:rowOff>28575</xdr:rowOff>
    </xdr:from>
    <xdr:to>
      <xdr:col>15</xdr:col>
      <xdr:colOff>571500</xdr:colOff>
      <xdr:row>1</xdr:row>
      <xdr:rowOff>447675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EBBB933-5501-CB16-5A4A-03068363D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9075" y="238125"/>
          <a:ext cx="419100" cy="41910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3</xdr:row>
      <xdr:rowOff>0</xdr:rowOff>
    </xdr:from>
    <xdr:to>
      <xdr:col>2</xdr:col>
      <xdr:colOff>495300</xdr:colOff>
      <xdr:row>4</xdr:row>
      <xdr:rowOff>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BBFC79B-76FB-C849-BB03-6AD07C313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" y="923925"/>
          <a:ext cx="342900" cy="342900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2</xdr:row>
      <xdr:rowOff>209549</xdr:rowOff>
    </xdr:from>
    <xdr:to>
      <xdr:col>8</xdr:col>
      <xdr:colOff>523875</xdr:colOff>
      <xdr:row>3</xdr:row>
      <xdr:rowOff>342899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51D8507C-7774-6C4B-2DD5-052D5D741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5" y="914399"/>
          <a:ext cx="352425" cy="352425"/>
        </a:xfrm>
        <a:prstGeom prst="rect">
          <a:avLst/>
        </a:prstGeom>
      </xdr:spPr>
    </xdr:pic>
    <xdr:clientData/>
  </xdr:twoCellAnchor>
  <xdr:twoCellAnchor editAs="oneCell">
    <xdr:from>
      <xdr:col>14</xdr:col>
      <xdr:colOff>409575</xdr:colOff>
      <xdr:row>2</xdr:row>
      <xdr:rowOff>209550</xdr:rowOff>
    </xdr:from>
    <xdr:to>
      <xdr:col>14</xdr:col>
      <xdr:colOff>762000</xdr:colOff>
      <xdr:row>4</xdr:row>
      <xdr:rowOff>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DDE235DD-A615-87D6-D8DE-E3A029440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914400"/>
          <a:ext cx="352425" cy="352425"/>
        </a:xfrm>
        <a:prstGeom prst="rect">
          <a:avLst/>
        </a:prstGeom>
      </xdr:spPr>
    </xdr:pic>
    <xdr:clientData/>
  </xdr:twoCellAnchor>
  <xdr:twoCellAnchor editAs="oneCell">
    <xdr:from>
      <xdr:col>20</xdr:col>
      <xdr:colOff>304800</xdr:colOff>
      <xdr:row>2</xdr:row>
      <xdr:rowOff>200025</xdr:rowOff>
    </xdr:from>
    <xdr:to>
      <xdr:col>20</xdr:col>
      <xdr:colOff>666750</xdr:colOff>
      <xdr:row>4</xdr:row>
      <xdr:rowOff>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C3AE399C-C09F-DF5F-26A3-34BD4616D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4725" y="904875"/>
          <a:ext cx="361950" cy="361950"/>
        </a:xfrm>
        <a:prstGeom prst="rect">
          <a:avLst/>
        </a:prstGeom>
      </xdr:spPr>
    </xdr:pic>
    <xdr:clientData/>
  </xdr:twoCellAnchor>
  <xdr:twoCellAnchor editAs="oneCell">
    <xdr:from>
      <xdr:col>26</xdr:col>
      <xdr:colOff>257175</xdr:colOff>
      <xdr:row>2</xdr:row>
      <xdr:rowOff>209550</xdr:rowOff>
    </xdr:from>
    <xdr:to>
      <xdr:col>26</xdr:col>
      <xdr:colOff>619125</xdr:colOff>
      <xdr:row>4</xdr:row>
      <xdr:rowOff>9525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6B107DEE-BF70-828C-FDD1-49A54A987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26175" y="914400"/>
          <a:ext cx="361950" cy="361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933450</xdr:colOff>
      <xdr:row>5</xdr:row>
      <xdr:rowOff>200025</xdr:rowOff>
    </xdr:from>
    <xdr:to>
      <xdr:col>4</xdr:col>
      <xdr:colOff>57150</xdr:colOff>
      <xdr:row>7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DE43866-B22C-46BA-8EBB-7D2E766E2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" y="1295400"/>
          <a:ext cx="381000" cy="361950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390525</xdr:colOff>
      <xdr:row>5</xdr:row>
      <xdr:rowOff>209549</xdr:rowOff>
    </xdr:from>
    <xdr:to>
      <xdr:col>8</xdr:col>
      <xdr:colOff>57150</xdr:colOff>
      <xdr:row>6</xdr:row>
      <xdr:rowOff>342899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072EBF8-6694-4F1F-8E46-9754C9909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0" y="1304924"/>
          <a:ext cx="352425" cy="352425"/>
        </a:xfrm>
        <a:prstGeom prst="rect">
          <a:avLst/>
        </a:prstGeom>
      </xdr:spPr>
    </xdr:pic>
    <xdr:clientData/>
  </xdr:twoCellAnchor>
  <xdr:twoCellAnchor editAs="oneCell">
    <xdr:from>
      <xdr:col>11</xdr:col>
      <xdr:colOff>647700</xdr:colOff>
      <xdr:row>5</xdr:row>
      <xdr:rowOff>200025</xdr:rowOff>
    </xdr:from>
    <xdr:to>
      <xdr:col>12</xdr:col>
      <xdr:colOff>314325</xdr:colOff>
      <xdr:row>6</xdr:row>
      <xdr:rowOff>333375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98607A43-178B-48B4-A7E4-1CC020D5B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3575" y="1295400"/>
          <a:ext cx="352425" cy="352425"/>
        </a:xfrm>
        <a:prstGeom prst="rect">
          <a:avLst/>
        </a:prstGeom>
      </xdr:spPr>
    </xdr:pic>
    <xdr:clientData/>
  </xdr:twoCellAnchor>
  <xdr:twoCellAnchor editAs="oneCell">
    <xdr:from>
      <xdr:col>15</xdr:col>
      <xdr:colOff>638175</xdr:colOff>
      <xdr:row>5</xdr:row>
      <xdr:rowOff>209550</xdr:rowOff>
    </xdr:from>
    <xdr:to>
      <xdr:col>16</xdr:col>
      <xdr:colOff>314325</xdr:colOff>
      <xdr:row>7</xdr:row>
      <xdr:rowOff>9525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055DC16-B1DA-4D61-91C8-D4E8ED177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0" y="1304925"/>
          <a:ext cx="361950" cy="361950"/>
        </a:xfrm>
        <a:prstGeom prst="rect">
          <a:avLst/>
        </a:prstGeom>
      </xdr:spPr>
    </xdr:pic>
    <xdr:clientData/>
  </xdr:twoCellAnchor>
  <xdr:twoCellAnchor editAs="oneCell">
    <xdr:from>
      <xdr:col>19</xdr:col>
      <xdr:colOff>647700</xdr:colOff>
      <xdr:row>5</xdr:row>
      <xdr:rowOff>209550</xdr:rowOff>
    </xdr:from>
    <xdr:to>
      <xdr:col>20</xdr:col>
      <xdr:colOff>323850</xdr:colOff>
      <xdr:row>7</xdr:row>
      <xdr:rowOff>9525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8F4D9C85-50F6-47CB-9695-D7D8B3B85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9975" y="1304925"/>
          <a:ext cx="361950" cy="3619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9491-F5B3-4EA1-923A-68283C8B184D}">
  <dimension ref="A1:AC57"/>
  <sheetViews>
    <sheetView tabSelected="1" zoomScaleNormal="100" workbookViewId="0">
      <selection activeCell="Y32" activeCellId="3" sqref="Y8:Y12 Y16:Y20 Y24:Y28 Y32:Y36"/>
    </sheetView>
    <sheetView tabSelected="1" workbookViewId="1">
      <selection activeCell="AE33" sqref="AE33"/>
    </sheetView>
  </sheetViews>
  <sheetFormatPr defaultRowHeight="16.5" x14ac:dyDescent="0.3"/>
  <cols>
    <col min="1" max="1" width="18.625" bestFit="1" customWidth="1"/>
    <col min="2" max="2" width="14.875" bestFit="1" customWidth="1"/>
    <col min="3" max="3" width="11.625" bestFit="1" customWidth="1"/>
    <col min="4" max="4" width="9" bestFit="1" customWidth="1"/>
    <col min="5" max="5" width="9" hidden="1" customWidth="1"/>
    <col min="6" max="6" width="0.875" customWidth="1"/>
    <col min="7" max="7" width="19.25" bestFit="1" customWidth="1"/>
    <col min="8" max="8" width="14.875" bestFit="1" customWidth="1"/>
    <col min="9" max="9" width="11.625" bestFit="1" customWidth="1"/>
    <col min="11" max="11" width="0" hidden="1" customWidth="1"/>
    <col min="12" max="12" width="0.875" customWidth="1"/>
    <col min="13" max="13" width="13.75" bestFit="1" customWidth="1"/>
    <col min="14" max="14" width="14.875" bestFit="1" customWidth="1"/>
    <col min="15" max="15" width="11.625" bestFit="1" customWidth="1"/>
    <col min="17" max="17" width="0" hidden="1" customWidth="1"/>
    <col min="18" max="18" width="0.875" customWidth="1"/>
    <col min="19" max="19" width="16.5" bestFit="1" customWidth="1"/>
    <col min="20" max="20" width="14.875" bestFit="1" customWidth="1"/>
    <col min="21" max="21" width="11.625" bestFit="1" customWidth="1"/>
    <col min="23" max="23" width="0" hidden="1" customWidth="1"/>
    <col min="24" max="24" width="0.875" customWidth="1"/>
    <col min="25" max="25" width="16.5" bestFit="1" customWidth="1"/>
    <col min="26" max="26" width="14.875" bestFit="1" customWidth="1"/>
    <col min="27" max="27" width="11.625" bestFit="1" customWidth="1"/>
    <col min="29" max="29" width="0" hidden="1" customWidth="1"/>
  </cols>
  <sheetData>
    <row r="1" spans="1:29" ht="17.25" thickBot="1" x14ac:dyDescent="0.35"/>
    <row r="2" spans="1:29" ht="39.75" thickBot="1" x14ac:dyDescent="0.35">
      <c r="A2" s="65" t="s">
        <v>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7"/>
    </row>
    <row r="3" spans="1:29" ht="17.25" thickBot="1" x14ac:dyDescent="0.35"/>
    <row r="4" spans="1:29" ht="27" thickBot="1" x14ac:dyDescent="0.35">
      <c r="A4" s="50" t="s">
        <v>10</v>
      </c>
      <c r="B4" s="51"/>
      <c r="C4" s="51"/>
      <c r="D4" s="52"/>
      <c r="G4" s="31" t="s">
        <v>79</v>
      </c>
      <c r="H4" s="32"/>
      <c r="I4" s="32"/>
      <c r="J4" s="33"/>
      <c r="M4" s="47" t="s">
        <v>39</v>
      </c>
      <c r="N4" s="48"/>
      <c r="O4" s="48"/>
      <c r="P4" s="49"/>
      <c r="S4" s="44" t="s">
        <v>55</v>
      </c>
      <c r="T4" s="45"/>
      <c r="U4" s="45"/>
      <c r="V4" s="46"/>
      <c r="Y4" s="41" t="s">
        <v>56</v>
      </c>
      <c r="Z4" s="42"/>
      <c r="AA4" s="42"/>
      <c r="AB4" s="43"/>
    </row>
    <row r="5" spans="1:29" ht="17.25" thickBot="1" x14ac:dyDescent="0.35">
      <c r="A5" s="3"/>
      <c r="D5" s="4"/>
      <c r="G5" s="3"/>
      <c r="J5" s="4"/>
      <c r="M5" s="3"/>
      <c r="P5" s="4"/>
      <c r="S5" s="3"/>
      <c r="V5" s="4"/>
      <c r="Y5" s="3"/>
      <c r="AB5" s="4"/>
    </row>
    <row r="6" spans="1:29" ht="20.25" x14ac:dyDescent="0.3">
      <c r="A6" s="34" t="s">
        <v>0</v>
      </c>
      <c r="B6" s="35"/>
      <c r="C6" s="35"/>
      <c r="D6" s="38"/>
      <c r="G6" s="34" t="s">
        <v>26</v>
      </c>
      <c r="H6" s="35"/>
      <c r="I6" s="35"/>
      <c r="J6" s="38"/>
      <c r="M6" s="34" t="s">
        <v>51</v>
      </c>
      <c r="N6" s="35"/>
      <c r="O6" s="35"/>
      <c r="P6" s="38"/>
      <c r="S6" s="34" t="s">
        <v>71</v>
      </c>
      <c r="T6" s="35"/>
      <c r="U6" s="35"/>
      <c r="V6" s="38"/>
      <c r="Y6" s="34" t="s">
        <v>75</v>
      </c>
      <c r="Z6" s="35"/>
      <c r="AA6" s="35"/>
      <c r="AB6" s="38"/>
    </row>
    <row r="7" spans="1:29" x14ac:dyDescent="0.3">
      <c r="A7" s="6" t="s">
        <v>2</v>
      </c>
      <c r="B7" s="19" t="s">
        <v>3</v>
      </c>
      <c r="C7" s="19" t="s">
        <v>4</v>
      </c>
      <c r="D7" s="5" t="s">
        <v>1</v>
      </c>
      <c r="G7" s="6" t="s">
        <v>2</v>
      </c>
      <c r="H7" s="19" t="s">
        <v>3</v>
      </c>
      <c r="I7" s="19" t="s">
        <v>4</v>
      </c>
      <c r="J7" s="5" t="s">
        <v>1</v>
      </c>
      <c r="M7" s="6" t="s">
        <v>2</v>
      </c>
      <c r="N7" s="19" t="s">
        <v>3</v>
      </c>
      <c r="O7" s="19" t="s">
        <v>4</v>
      </c>
      <c r="P7" s="5" t="s">
        <v>1</v>
      </c>
      <c r="S7" s="6" t="s">
        <v>2</v>
      </c>
      <c r="T7" s="19" t="s">
        <v>3</v>
      </c>
      <c r="U7" s="19" t="s">
        <v>4</v>
      </c>
      <c r="V7" s="5" t="s">
        <v>1</v>
      </c>
      <c r="Y7" s="6" t="s">
        <v>2</v>
      </c>
      <c r="Z7" s="19" t="s">
        <v>3</v>
      </c>
      <c r="AA7" s="19" t="s">
        <v>4</v>
      </c>
      <c r="AB7" s="4" t="s">
        <v>1</v>
      </c>
    </row>
    <row r="8" spans="1:29" x14ac:dyDescent="0.3">
      <c r="A8" s="3" t="s">
        <v>5</v>
      </c>
      <c r="B8" s="1">
        <v>1</v>
      </c>
      <c r="C8" s="1">
        <f>B8*E8</f>
        <v>1</v>
      </c>
      <c r="D8" s="39">
        <v>1</v>
      </c>
      <c r="E8">
        <f>D$8</f>
        <v>1</v>
      </c>
      <c r="G8" s="14" t="s">
        <v>13</v>
      </c>
      <c r="H8">
        <v>1</v>
      </c>
      <c r="I8">
        <f>H8*K8</f>
        <v>1</v>
      </c>
      <c r="J8" s="39">
        <v>1</v>
      </c>
      <c r="K8">
        <f>J$8</f>
        <v>1</v>
      </c>
      <c r="M8" s="15" t="s">
        <v>40</v>
      </c>
      <c r="N8">
        <v>1</v>
      </c>
      <c r="O8">
        <f>N8*Q8</f>
        <v>1</v>
      </c>
      <c r="P8" s="39">
        <v>1</v>
      </c>
      <c r="Q8">
        <f>P$8</f>
        <v>1</v>
      </c>
      <c r="S8" s="25" t="s">
        <v>57</v>
      </c>
      <c r="T8">
        <v>1</v>
      </c>
      <c r="U8">
        <f>T8*W8</f>
        <v>1</v>
      </c>
      <c r="V8" s="39">
        <v>1</v>
      </c>
      <c r="W8">
        <f>V$8</f>
        <v>1</v>
      </c>
      <c r="Y8" s="25" t="s">
        <v>12</v>
      </c>
      <c r="Z8">
        <v>1</v>
      </c>
      <c r="AA8">
        <f>Z8*AC8</f>
        <v>1</v>
      </c>
      <c r="AB8" s="39">
        <v>1</v>
      </c>
      <c r="AC8">
        <f>AB$8</f>
        <v>1</v>
      </c>
    </row>
    <row r="9" spans="1:29" x14ac:dyDescent="0.3">
      <c r="A9" s="3" t="s">
        <v>6</v>
      </c>
      <c r="B9" s="1">
        <v>4</v>
      </c>
      <c r="C9" s="1">
        <f t="shared" ref="C9:C11" si="0">B9*E9</f>
        <v>4</v>
      </c>
      <c r="D9" s="39"/>
      <c r="E9">
        <f>D$8</f>
        <v>1</v>
      </c>
      <c r="G9" s="3" t="s">
        <v>5</v>
      </c>
      <c r="H9">
        <v>6</v>
      </c>
      <c r="I9">
        <f t="shared" ref="I9:I11" si="1">H9*K9</f>
        <v>6</v>
      </c>
      <c r="J9" s="39"/>
      <c r="K9">
        <f t="shared" ref="K9:K11" si="2">J$8</f>
        <v>1</v>
      </c>
      <c r="M9" s="3" t="s">
        <v>41</v>
      </c>
      <c r="N9">
        <v>5</v>
      </c>
      <c r="O9">
        <f t="shared" ref="O9:O11" si="3">N9*Q9</f>
        <v>5</v>
      </c>
      <c r="P9" s="39"/>
      <c r="Q9">
        <f t="shared" ref="Q9:Q11" si="4">P$8</f>
        <v>1</v>
      </c>
      <c r="S9" s="14" t="s">
        <v>13</v>
      </c>
      <c r="T9">
        <v>4</v>
      </c>
      <c r="U9">
        <f t="shared" ref="U9:U12" si="5">T9*W9</f>
        <v>4</v>
      </c>
      <c r="V9" s="39"/>
      <c r="W9">
        <f t="shared" ref="W9:W12" si="6">V$8</f>
        <v>1</v>
      </c>
      <c r="Y9" s="16" t="s">
        <v>33</v>
      </c>
      <c r="Z9">
        <v>5</v>
      </c>
      <c r="AA9">
        <f t="shared" ref="AA9:AA12" si="7">Z9*AC9</f>
        <v>5</v>
      </c>
      <c r="AB9" s="39"/>
      <c r="AC9">
        <f t="shared" ref="AC9:AC12" si="8">AB$8</f>
        <v>1</v>
      </c>
    </row>
    <row r="10" spans="1:29" x14ac:dyDescent="0.3">
      <c r="A10" s="3" t="s">
        <v>7</v>
      </c>
      <c r="B10" s="1">
        <v>4</v>
      </c>
      <c r="C10" s="1">
        <f t="shared" si="0"/>
        <v>4</v>
      </c>
      <c r="D10" s="39"/>
      <c r="E10">
        <f>D$8</f>
        <v>1</v>
      </c>
      <c r="G10" s="3" t="s">
        <v>27</v>
      </c>
      <c r="H10">
        <v>5</v>
      </c>
      <c r="I10">
        <f t="shared" si="1"/>
        <v>5</v>
      </c>
      <c r="J10" s="39"/>
      <c r="K10">
        <f t="shared" si="2"/>
        <v>1</v>
      </c>
      <c r="M10" s="3" t="s">
        <v>42</v>
      </c>
      <c r="N10">
        <v>2</v>
      </c>
      <c r="O10">
        <f t="shared" si="3"/>
        <v>2</v>
      </c>
      <c r="P10" s="39"/>
      <c r="Q10">
        <f t="shared" si="4"/>
        <v>1</v>
      </c>
      <c r="S10" s="3" t="s">
        <v>58</v>
      </c>
      <c r="T10">
        <v>5</v>
      </c>
      <c r="U10">
        <f t="shared" si="5"/>
        <v>5</v>
      </c>
      <c r="V10" s="39"/>
      <c r="W10">
        <f t="shared" si="6"/>
        <v>1</v>
      </c>
      <c r="Y10" s="3" t="s">
        <v>64</v>
      </c>
      <c r="Z10">
        <v>4</v>
      </c>
      <c r="AA10">
        <f t="shared" si="7"/>
        <v>4</v>
      </c>
      <c r="AB10" s="39"/>
      <c r="AC10">
        <f t="shared" si="8"/>
        <v>1</v>
      </c>
    </row>
    <row r="11" spans="1:29" ht="17.25" thickBot="1" x14ac:dyDescent="0.35">
      <c r="A11" s="17" t="s">
        <v>8</v>
      </c>
      <c r="B11" s="12">
        <v>3</v>
      </c>
      <c r="C11" s="12">
        <f t="shared" si="0"/>
        <v>3</v>
      </c>
      <c r="D11" s="40"/>
      <c r="E11">
        <f>D$8</f>
        <v>1</v>
      </c>
      <c r="G11" s="17" t="s">
        <v>8</v>
      </c>
      <c r="H11" s="18">
        <v>3</v>
      </c>
      <c r="I11" s="18">
        <f t="shared" si="1"/>
        <v>3</v>
      </c>
      <c r="J11" s="40"/>
      <c r="K11">
        <f t="shared" si="2"/>
        <v>1</v>
      </c>
      <c r="M11" s="17" t="s">
        <v>43</v>
      </c>
      <c r="N11" s="18">
        <v>5</v>
      </c>
      <c r="O11" s="18">
        <f t="shared" si="3"/>
        <v>5</v>
      </c>
      <c r="P11" s="40"/>
      <c r="Q11">
        <f t="shared" si="4"/>
        <v>1</v>
      </c>
      <c r="S11" s="3" t="s">
        <v>15</v>
      </c>
      <c r="T11">
        <v>2</v>
      </c>
      <c r="U11">
        <f t="shared" si="5"/>
        <v>2</v>
      </c>
      <c r="V11" s="39"/>
      <c r="W11">
        <f t="shared" si="6"/>
        <v>1</v>
      </c>
      <c r="Y11" s="3" t="s">
        <v>15</v>
      </c>
      <c r="Z11">
        <v>2</v>
      </c>
      <c r="AA11">
        <f t="shared" si="7"/>
        <v>2</v>
      </c>
      <c r="AB11" s="39"/>
      <c r="AC11">
        <f t="shared" si="8"/>
        <v>1</v>
      </c>
    </row>
    <row r="12" spans="1:29" ht="17.25" thickBot="1" x14ac:dyDescent="0.35">
      <c r="A12" s="3"/>
      <c r="D12" s="4"/>
      <c r="G12" s="3"/>
      <c r="J12" s="4"/>
      <c r="M12" s="3"/>
      <c r="P12" s="4"/>
      <c r="S12" s="17" t="s">
        <v>43</v>
      </c>
      <c r="T12" s="18">
        <v>5</v>
      </c>
      <c r="U12" s="18">
        <f t="shared" si="5"/>
        <v>5</v>
      </c>
      <c r="V12" s="40"/>
      <c r="W12">
        <f t="shared" si="6"/>
        <v>1</v>
      </c>
      <c r="Y12" s="17" t="s">
        <v>65</v>
      </c>
      <c r="Z12" s="18">
        <v>2</v>
      </c>
      <c r="AA12" s="18">
        <f t="shared" si="7"/>
        <v>2</v>
      </c>
      <c r="AB12" s="40"/>
      <c r="AC12">
        <f t="shared" si="8"/>
        <v>1</v>
      </c>
    </row>
    <row r="13" spans="1:29" ht="17.25" thickBot="1" x14ac:dyDescent="0.35">
      <c r="A13" s="3"/>
      <c r="D13" s="4"/>
      <c r="G13" s="3"/>
      <c r="J13" s="4"/>
      <c r="M13" s="3"/>
      <c r="P13" s="4"/>
      <c r="S13" s="3"/>
      <c r="V13" s="4"/>
      <c r="Y13" s="3"/>
      <c r="AB13" s="4"/>
    </row>
    <row r="14" spans="1:29" ht="20.25" x14ac:dyDescent="0.3">
      <c r="A14" s="34" t="s">
        <v>11</v>
      </c>
      <c r="B14" s="35"/>
      <c r="C14" s="35"/>
      <c r="D14" s="38"/>
      <c r="G14" s="34" t="s">
        <v>28</v>
      </c>
      <c r="H14" s="35"/>
      <c r="I14" s="35"/>
      <c r="J14" s="38"/>
      <c r="M14" s="34" t="s">
        <v>52</v>
      </c>
      <c r="N14" s="35"/>
      <c r="O14" s="35"/>
      <c r="P14" s="38"/>
      <c r="S14" s="34" t="s">
        <v>72</v>
      </c>
      <c r="T14" s="35"/>
      <c r="U14" s="35"/>
      <c r="V14" s="38"/>
      <c r="Y14" s="34" t="s">
        <v>76</v>
      </c>
      <c r="Z14" s="35"/>
      <c r="AA14" s="35"/>
      <c r="AB14" s="38"/>
    </row>
    <row r="15" spans="1:29" x14ac:dyDescent="0.3">
      <c r="A15" s="6" t="s">
        <v>2</v>
      </c>
      <c r="B15" s="19" t="s">
        <v>3</v>
      </c>
      <c r="C15" s="19" t="s">
        <v>4</v>
      </c>
      <c r="D15" s="5" t="s">
        <v>1</v>
      </c>
      <c r="G15" s="6" t="s">
        <v>2</v>
      </c>
      <c r="H15" s="19" t="s">
        <v>3</v>
      </c>
      <c r="I15" s="19" t="s">
        <v>4</v>
      </c>
      <c r="J15" s="5" t="s">
        <v>1</v>
      </c>
      <c r="M15" s="6" t="s">
        <v>2</v>
      </c>
      <c r="N15" s="19" t="s">
        <v>3</v>
      </c>
      <c r="O15" s="19" t="s">
        <v>4</v>
      </c>
      <c r="P15" s="5" t="s">
        <v>1</v>
      </c>
      <c r="S15" s="6" t="s">
        <v>2</v>
      </c>
      <c r="T15" s="19" t="s">
        <v>3</v>
      </c>
      <c r="U15" s="19" t="s">
        <v>4</v>
      </c>
      <c r="V15" s="5" t="s">
        <v>1</v>
      </c>
      <c r="Y15" s="6" t="s">
        <v>2</v>
      </c>
      <c r="Z15" s="19" t="s">
        <v>3</v>
      </c>
      <c r="AA15" s="19" t="s">
        <v>4</v>
      </c>
      <c r="AB15" s="5" t="s">
        <v>1</v>
      </c>
    </row>
    <row r="16" spans="1:29" x14ac:dyDescent="0.3">
      <c r="A16" s="7" t="s">
        <v>12</v>
      </c>
      <c r="B16" s="1">
        <v>1</v>
      </c>
      <c r="C16" s="1">
        <f>B16*E16</f>
        <v>1</v>
      </c>
      <c r="D16" s="39">
        <v>1</v>
      </c>
      <c r="E16">
        <f>D$16</f>
        <v>1</v>
      </c>
      <c r="G16" s="3" t="s">
        <v>29</v>
      </c>
      <c r="H16">
        <v>6</v>
      </c>
      <c r="I16">
        <f>H16*K16</f>
        <v>6</v>
      </c>
      <c r="J16" s="39">
        <v>1</v>
      </c>
      <c r="K16">
        <f>J$16</f>
        <v>1</v>
      </c>
      <c r="M16" s="15" t="s">
        <v>44</v>
      </c>
      <c r="N16">
        <v>1</v>
      </c>
      <c r="O16">
        <f>N16*Q16</f>
        <v>1</v>
      </c>
      <c r="P16" s="39">
        <v>1</v>
      </c>
      <c r="Q16">
        <f>P$16</f>
        <v>1</v>
      </c>
      <c r="S16" s="25" t="s">
        <v>59</v>
      </c>
      <c r="T16">
        <v>1</v>
      </c>
      <c r="U16">
        <f>T16*W16</f>
        <v>1</v>
      </c>
      <c r="V16" s="39">
        <v>1</v>
      </c>
      <c r="W16">
        <f>V$16</f>
        <v>1</v>
      </c>
      <c r="Y16" s="25" t="s">
        <v>21</v>
      </c>
      <c r="Z16">
        <v>1</v>
      </c>
      <c r="AA16">
        <f>Z16*AC16</f>
        <v>1</v>
      </c>
      <c r="AB16" s="39">
        <v>1</v>
      </c>
      <c r="AC16">
        <f>AB$16</f>
        <v>1</v>
      </c>
    </row>
    <row r="17" spans="1:29" x14ac:dyDescent="0.3">
      <c r="A17" s="8" t="s">
        <v>13</v>
      </c>
      <c r="B17" s="1">
        <v>5</v>
      </c>
      <c r="C17" s="1">
        <f t="shared" ref="C17:C20" si="9">B17*E17</f>
        <v>5</v>
      </c>
      <c r="D17" s="39"/>
      <c r="E17">
        <f>D$16</f>
        <v>1</v>
      </c>
      <c r="G17" s="3" t="s">
        <v>30</v>
      </c>
      <c r="H17">
        <v>3</v>
      </c>
      <c r="I17">
        <f t="shared" ref="I17:I20" si="10">H17*K17</f>
        <v>3</v>
      </c>
      <c r="J17" s="39"/>
      <c r="K17">
        <f>J$16</f>
        <v>1</v>
      </c>
      <c r="M17" s="3" t="s">
        <v>45</v>
      </c>
      <c r="N17">
        <v>5</v>
      </c>
      <c r="O17">
        <f t="shared" ref="O17:O19" si="11">N17*Q17</f>
        <v>5</v>
      </c>
      <c r="P17" s="39"/>
      <c r="Q17">
        <f>P$16</f>
        <v>1</v>
      </c>
      <c r="S17" s="14" t="s">
        <v>13</v>
      </c>
      <c r="T17">
        <v>6</v>
      </c>
      <c r="U17">
        <f t="shared" ref="U17:U20" si="12">T17*W17</f>
        <v>6</v>
      </c>
      <c r="V17" s="39"/>
      <c r="W17">
        <f t="shared" ref="W17:W20" si="13">V$16</f>
        <v>1</v>
      </c>
      <c r="Y17" s="16" t="s">
        <v>33</v>
      </c>
      <c r="Z17">
        <v>6</v>
      </c>
      <c r="AA17">
        <f t="shared" ref="AA17:AA20" si="14">Z17*AC17</f>
        <v>6</v>
      </c>
      <c r="AB17" s="39"/>
      <c r="AC17">
        <f t="shared" ref="AC17:AC20" si="15">AB$16</f>
        <v>1</v>
      </c>
    </row>
    <row r="18" spans="1:29" x14ac:dyDescent="0.3">
      <c r="A18" s="3" t="s">
        <v>14</v>
      </c>
      <c r="B18" s="1">
        <v>2</v>
      </c>
      <c r="C18" s="1">
        <f t="shared" si="9"/>
        <v>2</v>
      </c>
      <c r="D18" s="39"/>
      <c r="E18">
        <f>D$16</f>
        <v>1</v>
      </c>
      <c r="G18" s="15" t="s">
        <v>31</v>
      </c>
      <c r="H18">
        <v>2</v>
      </c>
      <c r="I18">
        <f t="shared" si="10"/>
        <v>2</v>
      </c>
      <c r="J18" s="39"/>
      <c r="K18">
        <f>J$16</f>
        <v>1</v>
      </c>
      <c r="M18" s="3" t="s">
        <v>42</v>
      </c>
      <c r="N18">
        <v>2</v>
      </c>
      <c r="O18">
        <f t="shared" si="11"/>
        <v>2</v>
      </c>
      <c r="P18" s="39"/>
      <c r="Q18">
        <f>P$16</f>
        <v>1</v>
      </c>
      <c r="S18" s="3" t="s">
        <v>60</v>
      </c>
      <c r="T18">
        <v>2</v>
      </c>
      <c r="U18">
        <f t="shared" si="12"/>
        <v>2</v>
      </c>
      <c r="V18" s="39"/>
      <c r="W18">
        <f t="shared" si="13"/>
        <v>1</v>
      </c>
      <c r="Y18" s="3" t="s">
        <v>66</v>
      </c>
      <c r="Z18">
        <v>3</v>
      </c>
      <c r="AA18">
        <f t="shared" si="14"/>
        <v>3</v>
      </c>
      <c r="AB18" s="39"/>
      <c r="AC18">
        <f t="shared" si="15"/>
        <v>1</v>
      </c>
    </row>
    <row r="19" spans="1:29" x14ac:dyDescent="0.3">
      <c r="A19" s="3" t="s">
        <v>15</v>
      </c>
      <c r="B19" s="1">
        <v>3</v>
      </c>
      <c r="C19" s="1">
        <f t="shared" si="9"/>
        <v>3</v>
      </c>
      <c r="D19" s="39"/>
      <c r="E19">
        <f>D$16</f>
        <v>1</v>
      </c>
      <c r="G19" s="3" t="s">
        <v>22</v>
      </c>
      <c r="H19">
        <v>2</v>
      </c>
      <c r="I19">
        <f t="shared" si="10"/>
        <v>2</v>
      </c>
      <c r="J19" s="39"/>
      <c r="K19">
        <f>J$16</f>
        <v>1</v>
      </c>
      <c r="M19" s="3" t="s">
        <v>46</v>
      </c>
      <c r="N19">
        <v>3</v>
      </c>
      <c r="O19">
        <f t="shared" si="11"/>
        <v>3</v>
      </c>
      <c r="P19" s="39"/>
      <c r="Q19">
        <f>P$16</f>
        <v>1</v>
      </c>
      <c r="S19" s="3" t="s">
        <v>15</v>
      </c>
      <c r="T19">
        <v>2</v>
      </c>
      <c r="U19">
        <f t="shared" si="12"/>
        <v>2</v>
      </c>
      <c r="V19" s="39"/>
      <c r="W19">
        <f t="shared" si="13"/>
        <v>1</v>
      </c>
      <c r="Y19" s="3" t="s">
        <v>15</v>
      </c>
      <c r="Z19">
        <v>3</v>
      </c>
      <c r="AA19">
        <f t="shared" si="14"/>
        <v>3</v>
      </c>
      <c r="AB19" s="39"/>
      <c r="AC19">
        <f t="shared" si="15"/>
        <v>1</v>
      </c>
    </row>
    <row r="20" spans="1:29" ht="17.25" thickBot="1" x14ac:dyDescent="0.35">
      <c r="A20" s="17" t="s">
        <v>16</v>
      </c>
      <c r="B20" s="12">
        <v>5</v>
      </c>
      <c r="C20" s="12">
        <f t="shared" si="9"/>
        <v>5</v>
      </c>
      <c r="D20" s="40"/>
      <c r="E20">
        <f>D$16</f>
        <v>1</v>
      </c>
      <c r="G20" s="17" t="s">
        <v>8</v>
      </c>
      <c r="H20" s="18">
        <v>3</v>
      </c>
      <c r="I20" s="18">
        <f t="shared" si="10"/>
        <v>3</v>
      </c>
      <c r="J20" s="40"/>
      <c r="K20">
        <f>J$16</f>
        <v>1</v>
      </c>
      <c r="M20" s="17"/>
      <c r="N20" s="18"/>
      <c r="O20" s="18"/>
      <c r="P20" s="13"/>
      <c r="S20" s="17" t="s">
        <v>5</v>
      </c>
      <c r="T20" s="18">
        <v>7</v>
      </c>
      <c r="U20" s="18">
        <f t="shared" si="12"/>
        <v>7</v>
      </c>
      <c r="V20" s="40"/>
      <c r="W20">
        <f t="shared" si="13"/>
        <v>1</v>
      </c>
      <c r="Y20" s="17" t="s">
        <v>67</v>
      </c>
      <c r="Z20" s="18">
        <v>2</v>
      </c>
      <c r="AA20" s="18">
        <f t="shared" si="14"/>
        <v>2</v>
      </c>
      <c r="AB20" s="40"/>
      <c r="AC20">
        <f t="shared" si="15"/>
        <v>1</v>
      </c>
    </row>
    <row r="21" spans="1:29" ht="17.25" thickBot="1" x14ac:dyDescent="0.35">
      <c r="A21" s="3"/>
      <c r="D21" s="4"/>
      <c r="G21" s="3"/>
      <c r="J21" s="4"/>
      <c r="M21" s="3"/>
      <c r="P21" s="4"/>
      <c r="S21" s="3"/>
      <c r="V21" s="4"/>
      <c r="Y21" s="3"/>
      <c r="AB21" s="4"/>
    </row>
    <row r="22" spans="1:29" ht="20.25" x14ac:dyDescent="0.3">
      <c r="A22" s="34" t="s">
        <v>17</v>
      </c>
      <c r="B22" s="35"/>
      <c r="C22" s="35"/>
      <c r="D22" s="38"/>
      <c r="G22" s="34" t="s">
        <v>32</v>
      </c>
      <c r="H22" s="35"/>
      <c r="I22" s="35"/>
      <c r="J22" s="38"/>
      <c r="M22" s="34" t="s">
        <v>53</v>
      </c>
      <c r="N22" s="35"/>
      <c r="O22" s="35"/>
      <c r="P22" s="38"/>
      <c r="S22" s="34" t="s">
        <v>73</v>
      </c>
      <c r="T22" s="35"/>
      <c r="U22" s="35"/>
      <c r="V22" s="38"/>
      <c r="Y22" s="34" t="s">
        <v>77</v>
      </c>
      <c r="Z22" s="35"/>
      <c r="AA22" s="35"/>
      <c r="AB22" s="38"/>
    </row>
    <row r="23" spans="1:29" x14ac:dyDescent="0.3">
      <c r="A23" s="6" t="s">
        <v>2</v>
      </c>
      <c r="B23" s="19" t="s">
        <v>3</v>
      </c>
      <c r="C23" s="19" t="s">
        <v>4</v>
      </c>
      <c r="D23" s="5" t="s">
        <v>1</v>
      </c>
      <c r="G23" s="6" t="s">
        <v>2</v>
      </c>
      <c r="H23" s="19" t="s">
        <v>3</v>
      </c>
      <c r="I23" s="19" t="s">
        <v>4</v>
      </c>
      <c r="J23" s="5" t="s">
        <v>1</v>
      </c>
      <c r="M23" s="6" t="s">
        <v>2</v>
      </c>
      <c r="N23" s="19" t="s">
        <v>3</v>
      </c>
      <c r="O23" s="19" t="s">
        <v>4</v>
      </c>
      <c r="P23" s="5" t="s">
        <v>1</v>
      </c>
      <c r="S23" s="6" t="s">
        <v>2</v>
      </c>
      <c r="T23" s="19" t="s">
        <v>3</v>
      </c>
      <c r="U23" s="19" t="s">
        <v>4</v>
      </c>
      <c r="V23" s="5" t="s">
        <v>1</v>
      </c>
      <c r="Y23" s="6" t="s">
        <v>2</v>
      </c>
      <c r="Z23" s="19" t="s">
        <v>3</v>
      </c>
      <c r="AA23" s="19" t="s">
        <v>4</v>
      </c>
      <c r="AB23" s="5" t="s">
        <v>1</v>
      </c>
    </row>
    <row r="24" spans="1:29" x14ac:dyDescent="0.3">
      <c r="A24" s="8" t="s">
        <v>13</v>
      </c>
      <c r="B24" s="1">
        <v>1</v>
      </c>
      <c r="C24" s="1">
        <f>B24*E24</f>
        <v>1</v>
      </c>
      <c r="D24" s="39">
        <v>1</v>
      </c>
      <c r="E24">
        <f>D$24</f>
        <v>1</v>
      </c>
      <c r="G24" s="16" t="s">
        <v>33</v>
      </c>
      <c r="H24">
        <v>1</v>
      </c>
      <c r="I24">
        <f>H24*K24</f>
        <v>1</v>
      </c>
      <c r="J24" s="39">
        <v>1</v>
      </c>
      <c r="K24">
        <f>J$24</f>
        <v>1</v>
      </c>
      <c r="M24" s="15" t="s">
        <v>31</v>
      </c>
      <c r="N24">
        <v>1</v>
      </c>
      <c r="O24">
        <f>N24*Q24</f>
        <v>1</v>
      </c>
      <c r="P24" s="39">
        <v>1</v>
      </c>
      <c r="Q24">
        <f>P$24</f>
        <v>1</v>
      </c>
      <c r="S24" s="25" t="s">
        <v>61</v>
      </c>
      <c r="T24">
        <v>1</v>
      </c>
      <c r="U24">
        <f>T24*W24</f>
        <v>1</v>
      </c>
      <c r="V24" s="39">
        <v>1</v>
      </c>
      <c r="W24">
        <f>V$24</f>
        <v>1</v>
      </c>
      <c r="Y24" s="25" t="s">
        <v>57</v>
      </c>
      <c r="Z24">
        <v>1</v>
      </c>
      <c r="AA24">
        <f>Z24*AC24</f>
        <v>1</v>
      </c>
      <c r="AB24" s="39">
        <v>1</v>
      </c>
      <c r="AC24">
        <f>AB$24</f>
        <v>1</v>
      </c>
    </row>
    <row r="25" spans="1:29" x14ac:dyDescent="0.3">
      <c r="A25" s="3" t="s">
        <v>18</v>
      </c>
      <c r="B25" s="1">
        <v>3</v>
      </c>
      <c r="C25" s="1">
        <f t="shared" ref="C25:C27" si="16">B25*E25</f>
        <v>3</v>
      </c>
      <c r="D25" s="39"/>
      <c r="E25">
        <f>D$24</f>
        <v>1</v>
      </c>
      <c r="G25" s="3" t="s">
        <v>34</v>
      </c>
      <c r="H25">
        <v>3</v>
      </c>
      <c r="I25">
        <f t="shared" ref="I25:I27" si="17">H25*K25</f>
        <v>3</v>
      </c>
      <c r="J25" s="39"/>
      <c r="K25">
        <f>J$24</f>
        <v>1</v>
      </c>
      <c r="M25" s="3" t="s">
        <v>47</v>
      </c>
      <c r="N25">
        <v>5</v>
      </c>
      <c r="O25">
        <f t="shared" ref="O25:O27" si="18">N25*Q25</f>
        <v>5</v>
      </c>
      <c r="P25" s="39"/>
      <c r="Q25">
        <f>P$24</f>
        <v>1</v>
      </c>
      <c r="S25" s="14" t="s">
        <v>13</v>
      </c>
      <c r="T25">
        <v>4</v>
      </c>
      <c r="U25">
        <f t="shared" ref="U25:U28" si="19">T25*W25</f>
        <v>4</v>
      </c>
      <c r="V25" s="39"/>
      <c r="W25">
        <f t="shared" ref="W25:W28" si="20">V$24</f>
        <v>1</v>
      </c>
      <c r="Y25" s="16" t="s">
        <v>33</v>
      </c>
      <c r="Z25">
        <v>7</v>
      </c>
      <c r="AA25">
        <f t="shared" ref="AA25:AA28" si="21">Z25*AC25</f>
        <v>7</v>
      </c>
      <c r="AB25" s="39"/>
      <c r="AC25">
        <f t="shared" ref="AC25:AC28" si="22">AB$24</f>
        <v>1</v>
      </c>
    </row>
    <row r="26" spans="1:29" x14ac:dyDescent="0.3">
      <c r="A26" s="3" t="s">
        <v>7</v>
      </c>
      <c r="B26" s="1">
        <v>3</v>
      </c>
      <c r="C26" s="1">
        <f t="shared" si="16"/>
        <v>3</v>
      </c>
      <c r="D26" s="39"/>
      <c r="E26">
        <f>D$24</f>
        <v>1</v>
      </c>
      <c r="G26" s="3" t="s">
        <v>35</v>
      </c>
      <c r="H26">
        <v>3</v>
      </c>
      <c r="I26">
        <f t="shared" si="17"/>
        <v>3</v>
      </c>
      <c r="J26" s="39"/>
      <c r="K26">
        <f>J$24</f>
        <v>1</v>
      </c>
      <c r="M26" s="3" t="s">
        <v>48</v>
      </c>
      <c r="N26">
        <v>3</v>
      </c>
      <c r="O26">
        <f t="shared" si="18"/>
        <v>3</v>
      </c>
      <c r="P26" s="39"/>
      <c r="Q26">
        <f>P$24</f>
        <v>1</v>
      </c>
      <c r="S26" s="3" t="s">
        <v>62</v>
      </c>
      <c r="T26">
        <v>3</v>
      </c>
      <c r="U26">
        <f t="shared" si="19"/>
        <v>3</v>
      </c>
      <c r="V26" s="39"/>
      <c r="W26">
        <f t="shared" si="20"/>
        <v>1</v>
      </c>
      <c r="Y26" s="3" t="s">
        <v>47</v>
      </c>
      <c r="Z26">
        <v>2</v>
      </c>
      <c r="AA26">
        <f t="shared" si="21"/>
        <v>2</v>
      </c>
      <c r="AB26" s="39"/>
      <c r="AC26">
        <f t="shared" si="22"/>
        <v>1</v>
      </c>
    </row>
    <row r="27" spans="1:29" x14ac:dyDescent="0.3">
      <c r="A27" s="3" t="s">
        <v>19</v>
      </c>
      <c r="B27" s="1">
        <v>2</v>
      </c>
      <c r="C27" s="1">
        <f t="shared" si="16"/>
        <v>2</v>
      </c>
      <c r="D27" s="39"/>
      <c r="E27">
        <f>D$24</f>
        <v>1</v>
      </c>
      <c r="G27" s="3" t="s">
        <v>36</v>
      </c>
      <c r="H27">
        <v>5</v>
      </c>
      <c r="I27">
        <f t="shared" si="17"/>
        <v>5</v>
      </c>
      <c r="J27" s="39"/>
      <c r="K27">
        <f>J$24</f>
        <v>1</v>
      </c>
      <c r="M27" s="3" t="s">
        <v>16</v>
      </c>
      <c r="N27">
        <v>7</v>
      </c>
      <c r="O27">
        <f t="shared" si="18"/>
        <v>7</v>
      </c>
      <c r="P27" s="39"/>
      <c r="Q27">
        <f>P$24</f>
        <v>1</v>
      </c>
      <c r="S27" s="3" t="s">
        <v>15</v>
      </c>
      <c r="T27">
        <v>2</v>
      </c>
      <c r="U27">
        <f t="shared" si="19"/>
        <v>2</v>
      </c>
      <c r="V27" s="39"/>
      <c r="W27">
        <f t="shared" si="20"/>
        <v>1</v>
      </c>
      <c r="Y27" s="3" t="s">
        <v>15</v>
      </c>
      <c r="Z27">
        <v>3</v>
      </c>
      <c r="AA27">
        <f t="shared" si="21"/>
        <v>3</v>
      </c>
      <c r="AB27" s="39"/>
      <c r="AC27">
        <f t="shared" si="22"/>
        <v>1</v>
      </c>
    </row>
    <row r="28" spans="1:29" ht="17.25" thickBot="1" x14ac:dyDescent="0.35">
      <c r="A28" s="17"/>
      <c r="B28" s="18"/>
      <c r="C28" s="18"/>
      <c r="D28" s="13"/>
      <c r="G28" s="17"/>
      <c r="H28" s="18"/>
      <c r="I28" s="18"/>
      <c r="J28" s="13"/>
      <c r="M28" s="17"/>
      <c r="N28" s="18"/>
      <c r="O28" s="18"/>
      <c r="P28" s="13"/>
      <c r="S28" s="17" t="s">
        <v>38</v>
      </c>
      <c r="T28" s="18">
        <v>4</v>
      </c>
      <c r="U28" s="18">
        <f t="shared" si="19"/>
        <v>4</v>
      </c>
      <c r="V28" s="40"/>
      <c r="W28">
        <f t="shared" si="20"/>
        <v>1</v>
      </c>
      <c r="Y28" s="17" t="s">
        <v>68</v>
      </c>
      <c r="Z28" s="18">
        <v>2</v>
      </c>
      <c r="AA28" s="18">
        <f t="shared" si="21"/>
        <v>2</v>
      </c>
      <c r="AB28" s="40"/>
      <c r="AC28">
        <f t="shared" si="22"/>
        <v>1</v>
      </c>
    </row>
    <row r="29" spans="1:29" ht="17.25" thickBot="1" x14ac:dyDescent="0.35">
      <c r="A29" s="3"/>
      <c r="D29" s="4"/>
      <c r="G29" s="3"/>
      <c r="J29" s="4"/>
      <c r="M29" s="3"/>
      <c r="P29" s="4"/>
      <c r="S29" s="3"/>
      <c r="V29" s="4"/>
      <c r="Y29" s="3"/>
      <c r="AB29" s="4"/>
    </row>
    <row r="30" spans="1:29" ht="20.25" x14ac:dyDescent="0.3">
      <c r="A30" s="34" t="s">
        <v>20</v>
      </c>
      <c r="B30" s="35"/>
      <c r="C30" s="35"/>
      <c r="D30" s="38"/>
      <c r="G30" s="34" t="s">
        <v>37</v>
      </c>
      <c r="H30" s="35"/>
      <c r="I30" s="35"/>
      <c r="J30" s="38"/>
      <c r="M30" s="34" t="s">
        <v>54</v>
      </c>
      <c r="N30" s="35"/>
      <c r="O30" s="35"/>
      <c r="P30" s="38"/>
      <c r="S30" s="34" t="s">
        <v>74</v>
      </c>
      <c r="T30" s="35"/>
      <c r="U30" s="35"/>
      <c r="V30" s="38"/>
      <c r="Y30" s="34" t="s">
        <v>78</v>
      </c>
      <c r="Z30" s="35"/>
      <c r="AA30" s="35"/>
      <c r="AB30" s="38"/>
    </row>
    <row r="31" spans="1:29" x14ac:dyDescent="0.3">
      <c r="A31" s="6" t="s">
        <v>2</v>
      </c>
      <c r="B31" s="19" t="s">
        <v>3</v>
      </c>
      <c r="C31" s="19" t="s">
        <v>4</v>
      </c>
      <c r="D31" s="5" t="s">
        <v>1</v>
      </c>
      <c r="G31" s="6" t="s">
        <v>2</v>
      </c>
      <c r="H31" s="19" t="s">
        <v>3</v>
      </c>
      <c r="I31" s="19" t="s">
        <v>4</v>
      </c>
      <c r="J31" s="5" t="s">
        <v>1</v>
      </c>
      <c r="M31" s="6" t="s">
        <v>2</v>
      </c>
      <c r="N31" s="19" t="s">
        <v>3</v>
      </c>
      <c r="O31" s="19" t="s">
        <v>4</v>
      </c>
      <c r="P31" s="5" t="s">
        <v>1</v>
      </c>
      <c r="S31" s="6" t="s">
        <v>2</v>
      </c>
      <c r="T31" s="19" t="s">
        <v>3</v>
      </c>
      <c r="U31" s="19" t="s">
        <v>4</v>
      </c>
      <c r="V31" s="5" t="s">
        <v>1</v>
      </c>
      <c r="Y31" s="6" t="s">
        <v>2</v>
      </c>
      <c r="Z31" s="19" t="s">
        <v>3</v>
      </c>
      <c r="AA31" s="19" t="s">
        <v>4</v>
      </c>
      <c r="AB31" s="5" t="s">
        <v>1</v>
      </c>
    </row>
    <row r="32" spans="1:29" x14ac:dyDescent="0.3">
      <c r="A32" s="7" t="s">
        <v>21</v>
      </c>
      <c r="B32" s="1">
        <v>1</v>
      </c>
      <c r="C32" s="1">
        <f>B32*E32</f>
        <v>1</v>
      </c>
      <c r="D32" s="39">
        <v>1</v>
      </c>
      <c r="E32">
        <f>D$32</f>
        <v>1</v>
      </c>
      <c r="G32" s="16" t="s">
        <v>33</v>
      </c>
      <c r="H32">
        <v>1</v>
      </c>
      <c r="I32">
        <f t="shared" ref="I32:I35" si="23">H32*K32</f>
        <v>1</v>
      </c>
      <c r="J32" s="39">
        <v>1</v>
      </c>
      <c r="K32">
        <f>J$32</f>
        <v>1</v>
      </c>
      <c r="M32" s="15" t="s">
        <v>49</v>
      </c>
      <c r="N32">
        <v>1</v>
      </c>
      <c r="O32">
        <f>N32*Q32</f>
        <v>1</v>
      </c>
      <c r="P32" s="39">
        <v>1</v>
      </c>
      <c r="Q32">
        <f>P$32</f>
        <v>1</v>
      </c>
      <c r="S32" s="25" t="s">
        <v>61</v>
      </c>
      <c r="T32">
        <v>1</v>
      </c>
      <c r="U32">
        <f>T32*W32</f>
        <v>1</v>
      </c>
      <c r="V32" s="39">
        <v>1</v>
      </c>
      <c r="W32">
        <f>V$32</f>
        <v>1</v>
      </c>
      <c r="Y32" s="25" t="s">
        <v>59</v>
      </c>
      <c r="Z32">
        <v>1</v>
      </c>
      <c r="AA32">
        <f>Z32*AC32</f>
        <v>1</v>
      </c>
      <c r="AB32" s="39">
        <v>1</v>
      </c>
      <c r="AC32">
        <f>AB$32</f>
        <v>1</v>
      </c>
    </row>
    <row r="33" spans="1:29" x14ac:dyDescent="0.3">
      <c r="A33" s="3" t="s">
        <v>15</v>
      </c>
      <c r="B33" s="1">
        <v>3</v>
      </c>
      <c r="C33" s="1">
        <f t="shared" ref="C33:C36" si="24">B33*E33</f>
        <v>3</v>
      </c>
      <c r="D33" s="39"/>
      <c r="E33">
        <f>D$32</f>
        <v>1</v>
      </c>
      <c r="G33" s="3" t="s">
        <v>38</v>
      </c>
      <c r="H33">
        <v>5</v>
      </c>
      <c r="I33">
        <f t="shared" si="23"/>
        <v>5</v>
      </c>
      <c r="J33" s="39"/>
      <c r="K33">
        <f>J$32</f>
        <v>1</v>
      </c>
      <c r="M33" s="3" t="s">
        <v>50</v>
      </c>
      <c r="N33">
        <v>5</v>
      </c>
      <c r="O33">
        <f t="shared" ref="O33:O35" si="25">N33*Q33</f>
        <v>5</v>
      </c>
      <c r="P33" s="39"/>
      <c r="Q33">
        <f>P$32</f>
        <v>1</v>
      </c>
      <c r="S33" s="16" t="s">
        <v>33</v>
      </c>
      <c r="T33">
        <v>4</v>
      </c>
      <c r="U33">
        <f t="shared" ref="U33:U36" si="26">T33*W33</f>
        <v>4</v>
      </c>
      <c r="V33" s="39"/>
      <c r="W33">
        <f t="shared" ref="W33:W36" si="27">V$32</f>
        <v>1</v>
      </c>
      <c r="Y33" s="16" t="s">
        <v>33</v>
      </c>
      <c r="Z33">
        <v>6</v>
      </c>
      <c r="AA33">
        <f t="shared" ref="AA33:AA36" si="28">Z33*AC33</f>
        <v>6</v>
      </c>
      <c r="AB33" s="39"/>
      <c r="AC33">
        <f t="shared" ref="AC33:AC36" si="29">AB$32</f>
        <v>1</v>
      </c>
    </row>
    <row r="34" spans="1:29" x14ac:dyDescent="0.3">
      <c r="A34" s="8" t="s">
        <v>13</v>
      </c>
      <c r="B34" s="1">
        <v>5</v>
      </c>
      <c r="C34" s="1">
        <f t="shared" si="24"/>
        <v>5</v>
      </c>
      <c r="D34" s="39"/>
      <c r="E34">
        <f>D$32</f>
        <v>1</v>
      </c>
      <c r="G34" s="3" t="s">
        <v>7</v>
      </c>
      <c r="H34">
        <v>4</v>
      </c>
      <c r="I34">
        <f t="shared" si="23"/>
        <v>4</v>
      </c>
      <c r="J34" s="39"/>
      <c r="K34">
        <f>J$32</f>
        <v>1</v>
      </c>
      <c r="M34" s="3" t="s">
        <v>42</v>
      </c>
      <c r="N34">
        <v>2</v>
      </c>
      <c r="O34">
        <f t="shared" si="25"/>
        <v>2</v>
      </c>
      <c r="P34" s="39"/>
      <c r="Q34">
        <f>P$32</f>
        <v>1</v>
      </c>
      <c r="S34" s="3" t="s">
        <v>63</v>
      </c>
      <c r="T34">
        <v>2</v>
      </c>
      <c r="U34">
        <f t="shared" si="26"/>
        <v>2</v>
      </c>
      <c r="V34" s="39"/>
      <c r="W34">
        <f t="shared" si="27"/>
        <v>1</v>
      </c>
      <c r="Y34" s="3" t="s">
        <v>69</v>
      </c>
      <c r="Z34">
        <v>1</v>
      </c>
      <c r="AA34">
        <f t="shared" si="28"/>
        <v>1</v>
      </c>
      <c r="AB34" s="39"/>
      <c r="AC34">
        <f t="shared" si="29"/>
        <v>1</v>
      </c>
    </row>
    <row r="35" spans="1:29" x14ac:dyDescent="0.3">
      <c r="A35" s="3" t="s">
        <v>22</v>
      </c>
      <c r="B35" s="1">
        <v>5</v>
      </c>
      <c r="C35" s="1">
        <f t="shared" si="24"/>
        <v>5</v>
      </c>
      <c r="D35" s="39"/>
      <c r="E35">
        <f>D$32</f>
        <v>1</v>
      </c>
      <c r="G35" s="3" t="s">
        <v>6</v>
      </c>
      <c r="H35">
        <v>2</v>
      </c>
      <c r="I35">
        <f t="shared" si="23"/>
        <v>2</v>
      </c>
      <c r="J35" s="39"/>
      <c r="K35">
        <f>J$32</f>
        <v>1</v>
      </c>
      <c r="M35" s="3" t="s">
        <v>38</v>
      </c>
      <c r="N35">
        <v>5</v>
      </c>
      <c r="O35">
        <f t="shared" si="25"/>
        <v>5</v>
      </c>
      <c r="P35" s="39"/>
      <c r="Q35">
        <f>P$32</f>
        <v>1</v>
      </c>
      <c r="S35" s="3" t="s">
        <v>15</v>
      </c>
      <c r="T35">
        <v>4</v>
      </c>
      <c r="U35">
        <f t="shared" si="26"/>
        <v>4</v>
      </c>
      <c r="V35" s="39"/>
      <c r="W35">
        <f t="shared" si="27"/>
        <v>1</v>
      </c>
      <c r="Y35" s="3" t="s">
        <v>15</v>
      </c>
      <c r="Z35">
        <v>4</v>
      </c>
      <c r="AA35">
        <f t="shared" si="28"/>
        <v>4</v>
      </c>
      <c r="AB35" s="39"/>
      <c r="AC35">
        <f t="shared" si="29"/>
        <v>1</v>
      </c>
    </row>
    <row r="36" spans="1:29" ht="17.25" thickBot="1" x14ac:dyDescent="0.35">
      <c r="A36" s="17" t="s">
        <v>23</v>
      </c>
      <c r="B36" s="12">
        <v>7</v>
      </c>
      <c r="C36" s="12">
        <f t="shared" si="24"/>
        <v>7</v>
      </c>
      <c r="D36" s="40"/>
      <c r="E36">
        <f>D$32</f>
        <v>1</v>
      </c>
      <c r="G36" s="17"/>
      <c r="H36" s="18"/>
      <c r="I36" s="18"/>
      <c r="J36" s="13"/>
      <c r="M36" s="17"/>
      <c r="N36" s="18"/>
      <c r="O36" s="18"/>
      <c r="P36" s="13"/>
      <c r="S36" s="17" t="s">
        <v>30</v>
      </c>
      <c r="T36" s="18">
        <v>2</v>
      </c>
      <c r="U36" s="18">
        <f t="shared" si="26"/>
        <v>2</v>
      </c>
      <c r="V36" s="40"/>
      <c r="W36">
        <f t="shared" si="27"/>
        <v>1</v>
      </c>
      <c r="Y36" s="17" t="s">
        <v>70</v>
      </c>
      <c r="Z36" s="18">
        <v>2</v>
      </c>
      <c r="AA36" s="18">
        <f t="shared" si="28"/>
        <v>2</v>
      </c>
      <c r="AB36" s="40"/>
      <c r="AC36">
        <f t="shared" si="29"/>
        <v>1</v>
      </c>
    </row>
    <row r="37" spans="1:29" ht="17.25" thickBot="1" x14ac:dyDescent="0.35">
      <c r="A37" s="3"/>
      <c r="D37" s="4"/>
      <c r="G37" s="3"/>
      <c r="J37" s="4"/>
      <c r="M37" s="3"/>
      <c r="P37" s="5"/>
      <c r="S37" s="3"/>
      <c r="V37" s="4"/>
      <c r="Y37" s="3"/>
      <c r="AB37" s="4"/>
    </row>
    <row r="38" spans="1:29" ht="20.25" x14ac:dyDescent="0.3">
      <c r="A38" s="34" t="s">
        <v>24</v>
      </c>
      <c r="B38" s="35"/>
      <c r="C38" s="35" t="s">
        <v>25</v>
      </c>
      <c r="D38" s="38"/>
      <c r="G38" s="34" t="s">
        <v>24</v>
      </c>
      <c r="H38" s="35"/>
      <c r="I38" s="35" t="s">
        <v>25</v>
      </c>
      <c r="J38" s="38"/>
      <c r="M38" s="34" t="s">
        <v>24</v>
      </c>
      <c r="N38" s="35"/>
      <c r="O38" s="35" t="s">
        <v>25</v>
      </c>
      <c r="P38" s="38"/>
      <c r="S38" s="34" t="s">
        <v>24</v>
      </c>
      <c r="T38" s="35"/>
      <c r="U38" s="35" t="s">
        <v>25</v>
      </c>
      <c r="V38" s="38"/>
      <c r="Y38" s="34" t="s">
        <v>24</v>
      </c>
      <c r="Z38" s="35"/>
      <c r="AA38" s="35" t="s">
        <v>25</v>
      </c>
      <c r="AB38" s="38"/>
    </row>
    <row r="39" spans="1:29" x14ac:dyDescent="0.3">
      <c r="A39" s="9" t="s">
        <v>13</v>
      </c>
      <c r="B39" s="21"/>
      <c r="C39" s="27">
        <f>C17+C24+C34</f>
        <v>11</v>
      </c>
      <c r="D39" s="28"/>
      <c r="G39" s="36" t="s">
        <v>13</v>
      </c>
      <c r="H39" s="37"/>
      <c r="I39" s="27">
        <f>I$8</f>
        <v>1</v>
      </c>
      <c r="J39" s="28"/>
      <c r="M39" s="29" t="s">
        <v>40</v>
      </c>
      <c r="N39" s="30"/>
      <c r="O39" s="27">
        <f>O$8</f>
        <v>1</v>
      </c>
      <c r="P39" s="28"/>
      <c r="S39" s="59" t="s">
        <v>57</v>
      </c>
      <c r="T39" s="60"/>
      <c r="U39" s="27">
        <f>U$8</f>
        <v>1</v>
      </c>
      <c r="V39" s="28"/>
      <c r="Y39" s="59" t="s">
        <v>12</v>
      </c>
      <c r="Z39" s="60"/>
      <c r="AA39" s="27">
        <f>AA8</f>
        <v>1</v>
      </c>
      <c r="AB39" s="28"/>
    </row>
    <row r="40" spans="1:29" x14ac:dyDescent="0.3">
      <c r="A40" s="10" t="s">
        <v>12</v>
      </c>
      <c r="B40" s="20"/>
      <c r="C40" s="27">
        <f>C$16</f>
        <v>1</v>
      </c>
      <c r="D40" s="28"/>
      <c r="G40" s="29" t="s">
        <v>31</v>
      </c>
      <c r="H40" s="30"/>
      <c r="I40" s="27">
        <f>I$18</f>
        <v>2</v>
      </c>
      <c r="J40" s="28"/>
      <c r="M40" s="29" t="s">
        <v>44</v>
      </c>
      <c r="N40" s="30"/>
      <c r="O40" s="27">
        <f>O$16</f>
        <v>1</v>
      </c>
      <c r="P40" s="28"/>
      <c r="S40" s="59" t="s">
        <v>59</v>
      </c>
      <c r="T40" s="60"/>
      <c r="U40" s="27">
        <f>U$16</f>
        <v>1</v>
      </c>
      <c r="V40" s="28"/>
      <c r="Y40" s="59" t="s">
        <v>21</v>
      </c>
      <c r="Z40" s="60"/>
      <c r="AA40" s="27">
        <f>AA16</f>
        <v>1</v>
      </c>
      <c r="AB40" s="28"/>
    </row>
    <row r="41" spans="1:29" ht="17.25" customHeight="1" thickBot="1" x14ac:dyDescent="0.35">
      <c r="A41" s="11" t="s">
        <v>21</v>
      </c>
      <c r="B41" s="24"/>
      <c r="C41" s="61">
        <f>C$32</f>
        <v>1</v>
      </c>
      <c r="D41" s="62"/>
      <c r="G41" s="68" t="s">
        <v>33</v>
      </c>
      <c r="H41" s="69"/>
      <c r="I41" s="61">
        <f>I24+I32</f>
        <v>2</v>
      </c>
      <c r="J41" s="62"/>
      <c r="M41" s="29" t="s">
        <v>31</v>
      </c>
      <c r="N41" s="30"/>
      <c r="O41" s="27">
        <f>O$24</f>
        <v>1</v>
      </c>
      <c r="P41" s="28"/>
      <c r="Q41" s="22"/>
      <c r="R41" s="22"/>
      <c r="S41" s="57" t="s">
        <v>61</v>
      </c>
      <c r="T41" s="58"/>
      <c r="U41" s="27">
        <f>U24+U32</f>
        <v>2</v>
      </c>
      <c r="V41" s="28"/>
      <c r="W41" s="23"/>
      <c r="X41" s="23"/>
      <c r="Y41" s="57" t="s">
        <v>57</v>
      </c>
      <c r="Z41" s="58"/>
      <c r="AA41" s="27">
        <f>AA24</f>
        <v>1</v>
      </c>
      <c r="AB41" s="28"/>
    </row>
    <row r="42" spans="1:29" ht="16.5" customHeight="1" thickBot="1" x14ac:dyDescent="0.35">
      <c r="B42" s="22"/>
      <c r="C42" s="22"/>
      <c r="D42" s="22"/>
      <c r="E42" s="22"/>
      <c r="F42" s="22"/>
      <c r="M42" s="63" t="s">
        <v>49</v>
      </c>
      <c r="N42" s="64"/>
      <c r="O42" s="61">
        <f>O$32</f>
        <v>1</v>
      </c>
      <c r="P42" s="62"/>
      <c r="Q42" s="22"/>
      <c r="R42" s="22"/>
      <c r="S42" s="55" t="s">
        <v>13</v>
      </c>
      <c r="T42" s="56"/>
      <c r="U42" s="27">
        <f>U9+U17+U25</f>
        <v>14</v>
      </c>
      <c r="V42" s="28"/>
      <c r="W42" s="23"/>
      <c r="X42" s="23"/>
      <c r="Y42" s="57" t="s">
        <v>59</v>
      </c>
      <c r="Z42" s="58"/>
      <c r="AA42" s="27">
        <f>AA32</f>
        <v>1</v>
      </c>
      <c r="AB42" s="28"/>
    </row>
    <row r="43" spans="1:29" ht="20.25" customHeight="1" thickBot="1" x14ac:dyDescent="0.3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53" t="s">
        <v>33</v>
      </c>
      <c r="T43" s="54"/>
      <c r="U43" s="61">
        <f>U33</f>
        <v>4</v>
      </c>
      <c r="V43" s="62"/>
      <c r="W43" s="23"/>
      <c r="X43" s="23"/>
      <c r="Y43" s="53" t="s">
        <v>33</v>
      </c>
      <c r="Z43" s="54"/>
      <c r="AA43" s="61">
        <f>AA9+AA17+AA25+AA33</f>
        <v>24</v>
      </c>
      <c r="AB43" s="62"/>
    </row>
    <row r="44" spans="1:29" ht="17.25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</row>
    <row r="45" spans="1:29" x14ac:dyDescent="0.3">
      <c r="B45" s="1"/>
      <c r="C45" s="1"/>
    </row>
    <row r="46" spans="1:29" x14ac:dyDescent="0.3">
      <c r="B46" s="1"/>
      <c r="C46" s="1"/>
    </row>
    <row r="47" spans="1:29" x14ac:dyDescent="0.3">
      <c r="B47" s="1"/>
      <c r="C47" s="1"/>
    </row>
    <row r="48" spans="1:29" x14ac:dyDescent="0.3">
      <c r="B48" s="1"/>
      <c r="C48" s="1"/>
    </row>
    <row r="49" spans="1:3" ht="20.25" x14ac:dyDescent="0.3">
      <c r="A49" s="2"/>
      <c r="B49" s="2"/>
      <c r="C49" s="2"/>
    </row>
    <row r="50" spans="1:3" x14ac:dyDescent="0.3">
      <c r="B50" s="1"/>
      <c r="C50" s="1"/>
    </row>
    <row r="51" spans="1:3" x14ac:dyDescent="0.3">
      <c r="B51" s="1"/>
      <c r="C51" s="1"/>
    </row>
    <row r="52" spans="1:3" x14ac:dyDescent="0.3">
      <c r="B52" s="1"/>
      <c r="C52" s="1"/>
    </row>
    <row r="53" spans="1:3" x14ac:dyDescent="0.3">
      <c r="B53" s="1"/>
      <c r="C53" s="1"/>
    </row>
    <row r="54" spans="1:3" ht="20.25" x14ac:dyDescent="0.3">
      <c r="A54" s="2"/>
      <c r="B54" s="2"/>
      <c r="C54" s="2"/>
    </row>
    <row r="55" spans="1:3" x14ac:dyDescent="0.3">
      <c r="B55" s="1"/>
      <c r="C55" s="1"/>
    </row>
    <row r="56" spans="1:3" x14ac:dyDescent="0.3">
      <c r="B56" s="1"/>
      <c r="C56" s="1"/>
    </row>
    <row r="57" spans="1:3" x14ac:dyDescent="0.3">
      <c r="B57" s="1"/>
      <c r="C57" s="1"/>
    </row>
  </sheetData>
  <mergeCells count="93">
    <mergeCell ref="A2:AB2"/>
    <mergeCell ref="C41:D41"/>
    <mergeCell ref="C40:D40"/>
    <mergeCell ref="C39:D39"/>
    <mergeCell ref="I41:J41"/>
    <mergeCell ref="I40:J40"/>
    <mergeCell ref="G41:H41"/>
    <mergeCell ref="G40:H40"/>
    <mergeCell ref="M38:N38"/>
    <mergeCell ref="C38:D38"/>
    <mergeCell ref="A38:B38"/>
    <mergeCell ref="G30:J30"/>
    <mergeCell ref="G22:J22"/>
    <mergeCell ref="P32:P35"/>
    <mergeCell ref="P24:P27"/>
    <mergeCell ref="P16:P19"/>
    <mergeCell ref="M42:N42"/>
    <mergeCell ref="M41:N41"/>
    <mergeCell ref="M39:N39"/>
    <mergeCell ref="Y43:Z43"/>
    <mergeCell ref="Y42:Z42"/>
    <mergeCell ref="Y41:Z41"/>
    <mergeCell ref="Y40:Z40"/>
    <mergeCell ref="Y39:Z39"/>
    <mergeCell ref="O42:P42"/>
    <mergeCell ref="O41:P41"/>
    <mergeCell ref="O39:P39"/>
    <mergeCell ref="U43:V43"/>
    <mergeCell ref="U42:V42"/>
    <mergeCell ref="U41:V41"/>
    <mergeCell ref="U40:V40"/>
    <mergeCell ref="U39:V39"/>
    <mergeCell ref="AA43:AB43"/>
    <mergeCell ref="AA42:AB42"/>
    <mergeCell ref="AA41:AB41"/>
    <mergeCell ref="AA40:AB40"/>
    <mergeCell ref="AA39:AB39"/>
    <mergeCell ref="S43:T43"/>
    <mergeCell ref="S42:T42"/>
    <mergeCell ref="S41:T41"/>
    <mergeCell ref="S40:T40"/>
    <mergeCell ref="S39:T39"/>
    <mergeCell ref="AA38:AB38"/>
    <mergeCell ref="Y38:Z38"/>
    <mergeCell ref="U38:V38"/>
    <mergeCell ref="S38:T38"/>
    <mergeCell ref="O38:P38"/>
    <mergeCell ref="D32:D36"/>
    <mergeCell ref="D24:D27"/>
    <mergeCell ref="D16:D20"/>
    <mergeCell ref="D8:D11"/>
    <mergeCell ref="J8:J11"/>
    <mergeCell ref="J16:J20"/>
    <mergeCell ref="J24:J27"/>
    <mergeCell ref="J32:J35"/>
    <mergeCell ref="A30:D30"/>
    <mergeCell ref="A22:D22"/>
    <mergeCell ref="A14:D14"/>
    <mergeCell ref="A6:D6"/>
    <mergeCell ref="G14:J14"/>
    <mergeCell ref="G6:J6"/>
    <mergeCell ref="Y4:AB4"/>
    <mergeCell ref="S4:V4"/>
    <mergeCell ref="Y6:AB6"/>
    <mergeCell ref="S6:V6"/>
    <mergeCell ref="M4:P4"/>
    <mergeCell ref="P8:P11"/>
    <mergeCell ref="M6:P6"/>
    <mergeCell ref="M14:P14"/>
    <mergeCell ref="A4:D4"/>
    <mergeCell ref="AB32:AB36"/>
    <mergeCell ref="AB24:AB28"/>
    <mergeCell ref="AB16:AB20"/>
    <mergeCell ref="AB8:AB12"/>
    <mergeCell ref="V32:V36"/>
    <mergeCell ref="V24:V28"/>
    <mergeCell ref="V16:V20"/>
    <mergeCell ref="V8:V12"/>
    <mergeCell ref="Y14:AB14"/>
    <mergeCell ref="S14:V14"/>
    <mergeCell ref="Y30:AB30"/>
    <mergeCell ref="S30:V30"/>
    <mergeCell ref="S22:V22"/>
    <mergeCell ref="Y22:AB22"/>
    <mergeCell ref="O40:P40"/>
    <mergeCell ref="M40:N40"/>
    <mergeCell ref="G4:J4"/>
    <mergeCell ref="G38:H38"/>
    <mergeCell ref="G39:H39"/>
    <mergeCell ref="I38:J38"/>
    <mergeCell ref="I39:J39"/>
    <mergeCell ref="M30:P30"/>
    <mergeCell ref="M22:P2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1AAB-D22B-49E7-8567-2C17819B493C}">
  <dimension ref="A1:AC22"/>
  <sheetViews>
    <sheetView workbookViewId="0"/>
    <sheetView workbookViewId="1">
      <selection activeCell="N5" sqref="N5"/>
    </sheetView>
  </sheetViews>
  <sheetFormatPr defaultRowHeight="16.5" x14ac:dyDescent="0.3"/>
  <cols>
    <col min="1" max="1" width="14.375" bestFit="1" customWidth="1"/>
    <col min="2" max="2" width="14.875" bestFit="1" customWidth="1"/>
    <col min="3" max="3" width="11.625" bestFit="1" customWidth="1"/>
    <col min="5" max="5" width="5" hidden="1" customWidth="1"/>
    <col min="7" max="7" width="16.5" bestFit="1" customWidth="1"/>
    <col min="8" max="8" width="14.875" bestFit="1" customWidth="1"/>
    <col min="9" max="9" width="11.625" bestFit="1" customWidth="1"/>
    <col min="11" max="11" width="5" hidden="1" customWidth="1"/>
    <col min="13" max="13" width="14.375" bestFit="1" customWidth="1"/>
    <col min="14" max="14" width="14.875" bestFit="1" customWidth="1"/>
    <col min="15" max="15" width="11.625" bestFit="1" customWidth="1"/>
    <col min="17" max="17" width="0" hidden="1" customWidth="1"/>
    <col min="19" max="19" width="14.375" bestFit="1" customWidth="1"/>
    <col min="20" max="20" width="14.875" bestFit="1" customWidth="1"/>
    <col min="21" max="21" width="11.625" bestFit="1" customWidth="1"/>
    <col min="23" max="23" width="0" hidden="1" customWidth="1"/>
    <col min="25" max="25" width="16.5" bestFit="1" customWidth="1"/>
    <col min="26" max="26" width="14.875" bestFit="1" customWidth="1"/>
    <col min="27" max="27" width="11.625" bestFit="1" customWidth="1"/>
    <col min="29" max="29" width="0" hidden="1" customWidth="1"/>
  </cols>
  <sheetData>
    <row r="1" spans="1:29" ht="38.25" x14ac:dyDescent="0.3">
      <c r="A1" s="84" t="s">
        <v>101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</row>
    <row r="2" spans="1:29" ht="17.25" thickBot="1" x14ac:dyDescent="0.35"/>
    <row r="3" spans="1:29" ht="20.25" x14ac:dyDescent="0.3">
      <c r="A3" s="34" t="s">
        <v>13</v>
      </c>
      <c r="B3" s="35"/>
      <c r="C3" s="35"/>
      <c r="D3" s="38"/>
      <c r="G3" s="34" t="s">
        <v>33</v>
      </c>
      <c r="H3" s="35"/>
      <c r="I3" s="35"/>
      <c r="J3" s="38"/>
    </row>
    <row r="4" spans="1:29" x14ac:dyDescent="0.3">
      <c r="A4" s="6" t="s">
        <v>2</v>
      </c>
      <c r="B4" s="19" t="s">
        <v>3</v>
      </c>
      <c r="C4" s="19" t="s">
        <v>4</v>
      </c>
      <c r="D4" s="5" t="s">
        <v>1</v>
      </c>
      <c r="G4" s="6" t="s">
        <v>2</v>
      </c>
      <c r="H4" s="19" t="s">
        <v>3</v>
      </c>
      <c r="I4" s="19" t="s">
        <v>4</v>
      </c>
      <c r="J4" s="5" t="s">
        <v>1</v>
      </c>
    </row>
    <row r="5" spans="1:29" x14ac:dyDescent="0.3">
      <c r="A5" s="3" t="s">
        <v>102</v>
      </c>
      <c r="B5" s="1">
        <v>1</v>
      </c>
      <c r="C5" s="1">
        <f>B5*E5</f>
        <v>1</v>
      </c>
      <c r="D5" s="39">
        <v>1</v>
      </c>
      <c r="E5" s="1">
        <f>D$5</f>
        <v>1</v>
      </c>
      <c r="G5" s="3" t="s">
        <v>104</v>
      </c>
      <c r="H5" s="1">
        <v>1</v>
      </c>
      <c r="I5" s="1">
        <f>H5*K5</f>
        <v>1</v>
      </c>
      <c r="J5" s="39">
        <v>1</v>
      </c>
      <c r="K5" s="1">
        <f>J$5</f>
        <v>1</v>
      </c>
    </row>
    <row r="6" spans="1:29" x14ac:dyDescent="0.3">
      <c r="A6" s="3" t="s">
        <v>103</v>
      </c>
      <c r="B6" s="1">
        <v>1</v>
      </c>
      <c r="C6" s="1">
        <f t="shared" ref="C6:C8" si="0">B6*E6</f>
        <v>1</v>
      </c>
      <c r="D6" s="39"/>
      <c r="E6" s="1">
        <f t="shared" ref="E6:E8" si="1">D$5</f>
        <v>1</v>
      </c>
      <c r="G6" s="3" t="s">
        <v>35</v>
      </c>
      <c r="H6" s="1">
        <v>1</v>
      </c>
      <c r="I6" s="1">
        <f t="shared" ref="I6:I8" si="2">H6*K6</f>
        <v>1</v>
      </c>
      <c r="J6" s="39"/>
      <c r="K6" s="1">
        <f t="shared" ref="K6:K8" si="3">J$5</f>
        <v>1</v>
      </c>
    </row>
    <row r="7" spans="1:29" x14ac:dyDescent="0.3">
      <c r="A7" s="3" t="s">
        <v>8</v>
      </c>
      <c r="B7" s="1">
        <v>1</v>
      </c>
      <c r="C7" s="1">
        <f t="shared" si="0"/>
        <v>1</v>
      </c>
      <c r="D7" s="39"/>
      <c r="E7" s="1">
        <f t="shared" si="1"/>
        <v>1</v>
      </c>
      <c r="G7" s="3" t="s">
        <v>8</v>
      </c>
      <c r="H7" s="1">
        <v>1</v>
      </c>
      <c r="I7" s="1">
        <f t="shared" si="2"/>
        <v>1</v>
      </c>
      <c r="J7" s="39"/>
      <c r="K7" s="1">
        <f t="shared" si="3"/>
        <v>1</v>
      </c>
    </row>
    <row r="8" spans="1:29" ht="17.25" thickBot="1" x14ac:dyDescent="0.35">
      <c r="A8" s="17" t="s">
        <v>19</v>
      </c>
      <c r="B8" s="12">
        <v>1</v>
      </c>
      <c r="C8" s="12">
        <f t="shared" si="0"/>
        <v>1</v>
      </c>
      <c r="D8" s="40"/>
      <c r="E8" s="1">
        <f t="shared" si="1"/>
        <v>1</v>
      </c>
      <c r="G8" s="17" t="s">
        <v>19</v>
      </c>
      <c r="H8" s="12">
        <v>1</v>
      </c>
      <c r="I8" s="12">
        <f t="shared" si="2"/>
        <v>1</v>
      </c>
      <c r="J8" s="40"/>
      <c r="K8" s="1">
        <f t="shared" si="3"/>
        <v>1</v>
      </c>
    </row>
    <row r="9" spans="1:29" ht="17.25" thickBot="1" x14ac:dyDescent="0.35"/>
    <row r="10" spans="1:29" ht="20.25" x14ac:dyDescent="0.3">
      <c r="A10" s="34" t="s">
        <v>61</v>
      </c>
      <c r="B10" s="35"/>
      <c r="C10" s="35"/>
      <c r="D10" s="38"/>
      <c r="G10" s="34" t="s">
        <v>12</v>
      </c>
      <c r="H10" s="35"/>
      <c r="I10" s="35"/>
      <c r="J10" s="38"/>
      <c r="M10" s="34" t="s">
        <v>57</v>
      </c>
      <c r="N10" s="35"/>
      <c r="O10" s="35"/>
      <c r="P10" s="38"/>
      <c r="S10" s="34" t="s">
        <v>59</v>
      </c>
      <c r="T10" s="35"/>
      <c r="U10" s="35"/>
      <c r="V10" s="38"/>
      <c r="Y10" s="34" t="s">
        <v>21</v>
      </c>
      <c r="Z10" s="35"/>
      <c r="AA10" s="35"/>
      <c r="AB10" s="38"/>
    </row>
    <row r="11" spans="1:29" x14ac:dyDescent="0.3">
      <c r="A11" s="6" t="s">
        <v>2</v>
      </c>
      <c r="B11" s="19" t="s">
        <v>3</v>
      </c>
      <c r="C11" s="19" t="s">
        <v>4</v>
      </c>
      <c r="D11" s="5" t="s">
        <v>1</v>
      </c>
      <c r="G11" s="6" t="s">
        <v>2</v>
      </c>
      <c r="H11" s="19" t="s">
        <v>3</v>
      </c>
      <c r="I11" s="19" t="s">
        <v>4</v>
      </c>
      <c r="J11" s="5" t="s">
        <v>1</v>
      </c>
      <c r="M11" s="6" t="s">
        <v>2</v>
      </c>
      <c r="N11" s="19" t="s">
        <v>3</v>
      </c>
      <c r="O11" s="19" t="s">
        <v>4</v>
      </c>
      <c r="P11" s="5" t="s">
        <v>1</v>
      </c>
      <c r="S11" s="6" t="s">
        <v>2</v>
      </c>
      <c r="T11" s="19" t="s">
        <v>3</v>
      </c>
      <c r="U11" s="19" t="s">
        <v>4</v>
      </c>
      <c r="V11" s="5" t="s">
        <v>1</v>
      </c>
      <c r="Y11" s="6" t="s">
        <v>2</v>
      </c>
      <c r="Z11" s="19" t="s">
        <v>3</v>
      </c>
      <c r="AA11" s="19" t="s">
        <v>4</v>
      </c>
      <c r="AB11" s="5" t="s">
        <v>1</v>
      </c>
    </row>
    <row r="12" spans="1:29" ht="16.5" customHeight="1" x14ac:dyDescent="0.3">
      <c r="A12" s="3" t="s">
        <v>31</v>
      </c>
      <c r="B12" s="1">
        <v>1</v>
      </c>
      <c r="C12" s="1">
        <f>B12*E12</f>
        <v>1</v>
      </c>
      <c r="D12" s="39">
        <v>1</v>
      </c>
      <c r="E12" s="1">
        <f>D$12</f>
        <v>1</v>
      </c>
      <c r="G12" s="3" t="s">
        <v>49</v>
      </c>
      <c r="H12" s="1">
        <v>1</v>
      </c>
      <c r="I12" s="1">
        <f>H12*K12</f>
        <v>1</v>
      </c>
      <c r="J12" s="39">
        <v>1</v>
      </c>
      <c r="K12" s="1">
        <f>J$12</f>
        <v>1</v>
      </c>
      <c r="M12" s="3" t="s">
        <v>105</v>
      </c>
      <c r="N12" s="1">
        <v>1</v>
      </c>
      <c r="O12" s="1">
        <f>N12*Q12</f>
        <v>1</v>
      </c>
      <c r="P12" s="39">
        <v>1</v>
      </c>
      <c r="Q12" s="1">
        <f>P$12</f>
        <v>1</v>
      </c>
      <c r="S12" s="3" t="s">
        <v>112</v>
      </c>
      <c r="T12" s="1">
        <v>1</v>
      </c>
      <c r="U12" s="1">
        <f>T12*W12</f>
        <v>1</v>
      </c>
      <c r="V12" s="39">
        <v>1</v>
      </c>
      <c r="W12" s="1">
        <f>V$12</f>
        <v>1</v>
      </c>
      <c r="Y12" s="3" t="s">
        <v>44</v>
      </c>
      <c r="Z12" s="1">
        <v>1</v>
      </c>
      <c r="AA12" s="1">
        <f>Z12*AC12</f>
        <v>1</v>
      </c>
      <c r="AB12" s="39">
        <v>1</v>
      </c>
      <c r="AC12" s="1">
        <f>AB$12</f>
        <v>1</v>
      </c>
    </row>
    <row r="13" spans="1:29" ht="16.5" customHeight="1" x14ac:dyDescent="0.3">
      <c r="A13" s="3" t="s">
        <v>106</v>
      </c>
      <c r="B13" s="1">
        <v>1</v>
      </c>
      <c r="C13" s="1">
        <f t="shared" ref="C13:C15" si="4">B13*E13</f>
        <v>1</v>
      </c>
      <c r="D13" s="39"/>
      <c r="E13" s="1">
        <f t="shared" ref="E13:E15" si="5">D$12</f>
        <v>1</v>
      </c>
      <c r="G13" s="3" t="s">
        <v>106</v>
      </c>
      <c r="H13" s="1">
        <v>1</v>
      </c>
      <c r="I13" s="1">
        <f t="shared" ref="I13:I15" si="6">H13*K13</f>
        <v>1</v>
      </c>
      <c r="J13" s="39"/>
      <c r="K13" s="1">
        <f t="shared" ref="K13:K15" si="7">J$12</f>
        <v>1</v>
      </c>
      <c r="M13" s="3" t="s">
        <v>106</v>
      </c>
      <c r="N13" s="1">
        <v>1</v>
      </c>
      <c r="O13" s="1">
        <f t="shared" ref="O13:O15" si="8">N13*Q13</f>
        <v>1</v>
      </c>
      <c r="P13" s="39"/>
      <c r="Q13" s="1">
        <f t="shared" ref="Q13:Q15" si="9">P$12</f>
        <v>1</v>
      </c>
      <c r="S13" s="3" t="s">
        <v>106</v>
      </c>
      <c r="T13" s="1">
        <v>1</v>
      </c>
      <c r="U13" s="1">
        <f t="shared" ref="U13:U15" si="10">T13*W13</f>
        <v>1</v>
      </c>
      <c r="V13" s="39"/>
      <c r="W13" s="1">
        <f t="shared" ref="W13:W15" si="11">V$12</f>
        <v>1</v>
      </c>
      <c r="Y13" s="3" t="s">
        <v>106</v>
      </c>
      <c r="Z13" s="1">
        <v>1</v>
      </c>
      <c r="AA13" s="1">
        <f t="shared" ref="AA13:AA15" si="12">Z13*AC13</f>
        <v>1</v>
      </c>
      <c r="AB13" s="39"/>
      <c r="AC13" s="1">
        <f t="shared" ref="AC13:AC15" si="13">AB$12</f>
        <v>1</v>
      </c>
    </row>
    <row r="14" spans="1:29" ht="16.5" customHeight="1" x14ac:dyDescent="0.3">
      <c r="A14" s="3" t="s">
        <v>22</v>
      </c>
      <c r="B14" s="1">
        <v>1</v>
      </c>
      <c r="C14" s="1">
        <f t="shared" si="4"/>
        <v>1</v>
      </c>
      <c r="D14" s="39"/>
      <c r="E14" s="1">
        <f t="shared" si="5"/>
        <v>1</v>
      </c>
      <c r="G14" s="3" t="s">
        <v>108</v>
      </c>
      <c r="H14" s="1">
        <v>1</v>
      </c>
      <c r="I14" s="1">
        <f t="shared" si="6"/>
        <v>1</v>
      </c>
      <c r="J14" s="39"/>
      <c r="K14" s="1">
        <f t="shared" si="7"/>
        <v>1</v>
      </c>
      <c r="M14" s="3" t="s">
        <v>42</v>
      </c>
      <c r="N14" s="1">
        <v>1</v>
      </c>
      <c r="O14" s="1">
        <f t="shared" si="8"/>
        <v>1</v>
      </c>
      <c r="P14" s="39"/>
      <c r="Q14" s="1">
        <f t="shared" si="9"/>
        <v>1</v>
      </c>
      <c r="S14" s="3" t="s">
        <v>113</v>
      </c>
      <c r="T14" s="1">
        <v>1</v>
      </c>
      <c r="U14" s="1">
        <f t="shared" si="10"/>
        <v>1</v>
      </c>
      <c r="V14" s="39"/>
      <c r="W14" s="1">
        <f t="shared" si="11"/>
        <v>1</v>
      </c>
      <c r="Y14" s="3" t="s">
        <v>48</v>
      </c>
      <c r="Z14" s="1">
        <v>1</v>
      </c>
      <c r="AA14" s="1">
        <f t="shared" si="12"/>
        <v>1</v>
      </c>
      <c r="AB14" s="39"/>
      <c r="AC14" s="1">
        <f t="shared" si="13"/>
        <v>1</v>
      </c>
    </row>
    <row r="15" spans="1:29" ht="17.25" customHeight="1" thickBot="1" x14ac:dyDescent="0.35">
      <c r="A15" s="17" t="s">
        <v>30</v>
      </c>
      <c r="B15" s="12">
        <v>1</v>
      </c>
      <c r="C15" s="12">
        <f t="shared" si="4"/>
        <v>1</v>
      </c>
      <c r="D15" s="40"/>
      <c r="E15" s="1">
        <f t="shared" si="5"/>
        <v>1</v>
      </c>
      <c r="G15" s="17" t="s">
        <v>65</v>
      </c>
      <c r="H15" s="12">
        <v>1</v>
      </c>
      <c r="I15" s="12">
        <f t="shared" si="6"/>
        <v>1</v>
      </c>
      <c r="J15" s="40"/>
      <c r="K15" s="1">
        <f t="shared" si="7"/>
        <v>1</v>
      </c>
      <c r="M15" s="17" t="s">
        <v>68</v>
      </c>
      <c r="N15" s="12">
        <v>1</v>
      </c>
      <c r="O15" s="12">
        <f t="shared" si="8"/>
        <v>1</v>
      </c>
      <c r="P15" s="40"/>
      <c r="Q15" s="1">
        <f t="shared" si="9"/>
        <v>1</v>
      </c>
      <c r="S15" s="17" t="s">
        <v>70</v>
      </c>
      <c r="T15" s="12">
        <v>1</v>
      </c>
      <c r="U15" s="12">
        <f t="shared" si="10"/>
        <v>1</v>
      </c>
      <c r="V15" s="40"/>
      <c r="W15" s="1">
        <f t="shared" si="11"/>
        <v>1</v>
      </c>
      <c r="Y15" s="17" t="s">
        <v>67</v>
      </c>
      <c r="Z15" s="12">
        <v>1</v>
      </c>
      <c r="AA15" s="12">
        <f t="shared" si="12"/>
        <v>1</v>
      </c>
      <c r="AB15" s="40"/>
      <c r="AC15" s="1">
        <f t="shared" si="13"/>
        <v>1</v>
      </c>
    </row>
    <row r="16" spans="1:29" ht="17.25" thickBot="1" x14ac:dyDescent="0.35"/>
    <row r="17" spans="1:29" ht="20.25" x14ac:dyDescent="0.3">
      <c r="A17" s="34" t="s">
        <v>31</v>
      </c>
      <c r="B17" s="35"/>
      <c r="C17" s="35"/>
      <c r="D17" s="38"/>
      <c r="G17" s="34" t="s">
        <v>49</v>
      </c>
      <c r="H17" s="35"/>
      <c r="I17" s="35"/>
      <c r="J17" s="38"/>
      <c r="M17" s="34" t="s">
        <v>105</v>
      </c>
      <c r="N17" s="35"/>
      <c r="O17" s="35"/>
      <c r="P17" s="38"/>
      <c r="S17" s="34" t="s">
        <v>40</v>
      </c>
      <c r="T17" s="35"/>
      <c r="U17" s="35"/>
      <c r="V17" s="38"/>
      <c r="Y17" s="34" t="s">
        <v>44</v>
      </c>
      <c r="Z17" s="35"/>
      <c r="AA17" s="35"/>
      <c r="AB17" s="38"/>
    </row>
    <row r="18" spans="1:29" x14ac:dyDescent="0.3">
      <c r="A18" s="6" t="s">
        <v>2</v>
      </c>
      <c r="B18" s="19" t="s">
        <v>3</v>
      </c>
      <c r="C18" s="19" t="s">
        <v>4</v>
      </c>
      <c r="D18" s="5" t="s">
        <v>1</v>
      </c>
      <c r="G18" s="6" t="s">
        <v>2</v>
      </c>
      <c r="H18" s="19" t="s">
        <v>3</v>
      </c>
      <c r="I18" s="19" t="s">
        <v>4</v>
      </c>
      <c r="J18" s="5" t="s">
        <v>1</v>
      </c>
      <c r="M18" s="6" t="s">
        <v>2</v>
      </c>
      <c r="N18" s="19" t="s">
        <v>3</v>
      </c>
      <c r="O18" s="19" t="s">
        <v>4</v>
      </c>
      <c r="P18" s="5" t="s">
        <v>1</v>
      </c>
      <c r="S18" s="6" t="s">
        <v>2</v>
      </c>
      <c r="T18" s="19" t="s">
        <v>3</v>
      </c>
      <c r="U18" s="19" t="s">
        <v>4</v>
      </c>
      <c r="V18" s="5" t="s">
        <v>1</v>
      </c>
      <c r="Y18" s="6" t="s">
        <v>2</v>
      </c>
      <c r="Z18" s="19" t="s">
        <v>3</v>
      </c>
      <c r="AA18" s="19" t="s">
        <v>4</v>
      </c>
      <c r="AB18" s="5" t="s">
        <v>1</v>
      </c>
    </row>
    <row r="19" spans="1:29" x14ac:dyDescent="0.3">
      <c r="A19" s="3" t="s">
        <v>13</v>
      </c>
      <c r="B19" s="1">
        <v>1</v>
      </c>
      <c r="C19" s="1">
        <f>B19*E19</f>
        <v>1</v>
      </c>
      <c r="D19" s="39">
        <v>1</v>
      </c>
      <c r="E19" s="1">
        <f>D$19</f>
        <v>1</v>
      </c>
      <c r="G19" s="3" t="s">
        <v>33</v>
      </c>
      <c r="H19" s="1">
        <v>1</v>
      </c>
      <c r="I19" s="1">
        <f>H19*K19</f>
        <v>1</v>
      </c>
      <c r="J19" s="39">
        <v>1</v>
      </c>
      <c r="K19" s="1">
        <f>J$19</f>
        <v>1</v>
      </c>
      <c r="M19" s="3" t="s">
        <v>13</v>
      </c>
      <c r="N19" s="1">
        <v>1</v>
      </c>
      <c r="O19" s="1">
        <f>N19*Q19</f>
        <v>1</v>
      </c>
      <c r="P19" s="39">
        <v>1</v>
      </c>
      <c r="Q19" s="1">
        <f>P$19</f>
        <v>1</v>
      </c>
      <c r="S19" s="3" t="s">
        <v>13</v>
      </c>
      <c r="T19" s="1">
        <v>1</v>
      </c>
      <c r="U19" s="1">
        <f>T19*W19</f>
        <v>1</v>
      </c>
      <c r="V19" s="39">
        <v>1</v>
      </c>
      <c r="W19" s="1">
        <f>V$19</f>
        <v>1</v>
      </c>
      <c r="Y19" s="3" t="s">
        <v>33</v>
      </c>
      <c r="Z19" s="1">
        <v>1</v>
      </c>
      <c r="AA19" s="1">
        <f>Z19*AC19</f>
        <v>1</v>
      </c>
      <c r="AB19" s="39">
        <v>1</v>
      </c>
      <c r="AC19" s="1">
        <f>AB$19</f>
        <v>1</v>
      </c>
    </row>
    <row r="20" spans="1:29" x14ac:dyDescent="0.3">
      <c r="A20" s="3" t="s">
        <v>107</v>
      </c>
      <c r="B20" s="1">
        <v>2</v>
      </c>
      <c r="C20" s="1">
        <f t="shared" ref="C20:C22" si="14">B20*E20</f>
        <v>2</v>
      </c>
      <c r="D20" s="39"/>
      <c r="E20" s="1">
        <f t="shared" ref="E20:E22" si="15">D$19</f>
        <v>1</v>
      </c>
      <c r="G20" s="3" t="s">
        <v>109</v>
      </c>
      <c r="H20" s="1">
        <v>2</v>
      </c>
      <c r="I20" s="1">
        <f t="shared" ref="I20:I22" si="16">H20*K20</f>
        <v>2</v>
      </c>
      <c r="J20" s="39"/>
      <c r="K20" s="1">
        <f t="shared" ref="K20:K22" si="17">J$19</f>
        <v>1</v>
      </c>
      <c r="M20" s="3" t="s">
        <v>27</v>
      </c>
      <c r="N20" s="1">
        <v>2</v>
      </c>
      <c r="O20" s="1">
        <f t="shared" ref="O20:O22" si="18">N20*Q20</f>
        <v>2</v>
      </c>
      <c r="P20" s="39"/>
      <c r="Q20" s="1">
        <f t="shared" ref="Q20:Q22" si="19">P$19</f>
        <v>1</v>
      </c>
      <c r="S20" s="3" t="s">
        <v>36</v>
      </c>
      <c r="T20" s="1">
        <v>2</v>
      </c>
      <c r="U20" s="1">
        <f t="shared" ref="U20:U22" si="20">T20*W20</f>
        <v>2</v>
      </c>
      <c r="V20" s="39"/>
      <c r="W20" s="1">
        <f t="shared" ref="W20:W22" si="21">V$19</f>
        <v>1</v>
      </c>
      <c r="Y20" s="3" t="s">
        <v>7</v>
      </c>
      <c r="Z20" s="1">
        <v>2</v>
      </c>
      <c r="AA20" s="1">
        <f t="shared" ref="AA20:AA22" si="22">Z20*AC20</f>
        <v>2</v>
      </c>
      <c r="AB20" s="39"/>
      <c r="AC20" s="1">
        <f t="shared" ref="AC20:AC22" si="23">AB$19</f>
        <v>1</v>
      </c>
    </row>
    <row r="21" spans="1:29" x14ac:dyDescent="0.3">
      <c r="A21" s="3" t="s">
        <v>42</v>
      </c>
      <c r="B21" s="1">
        <v>1</v>
      </c>
      <c r="C21" s="1">
        <f t="shared" si="14"/>
        <v>1</v>
      </c>
      <c r="D21" s="39"/>
      <c r="E21" s="1">
        <f t="shared" si="15"/>
        <v>1</v>
      </c>
      <c r="G21" s="3" t="s">
        <v>110</v>
      </c>
      <c r="H21" s="1">
        <v>1</v>
      </c>
      <c r="I21" s="1">
        <f t="shared" si="16"/>
        <v>1</v>
      </c>
      <c r="J21" s="39"/>
      <c r="K21" s="1">
        <f t="shared" si="17"/>
        <v>1</v>
      </c>
      <c r="M21" s="3" t="s">
        <v>22</v>
      </c>
      <c r="N21" s="1">
        <v>1</v>
      </c>
      <c r="O21" s="1">
        <f t="shared" si="18"/>
        <v>1</v>
      </c>
      <c r="P21" s="39"/>
      <c r="Q21" s="1">
        <f t="shared" si="19"/>
        <v>1</v>
      </c>
      <c r="S21" s="3" t="s">
        <v>15</v>
      </c>
      <c r="T21" s="1">
        <v>1</v>
      </c>
      <c r="U21" s="1">
        <f t="shared" si="20"/>
        <v>1</v>
      </c>
      <c r="V21" s="39"/>
      <c r="W21" s="1">
        <f t="shared" si="21"/>
        <v>1</v>
      </c>
      <c r="Y21" s="3" t="s">
        <v>15</v>
      </c>
      <c r="Z21" s="1">
        <v>1</v>
      </c>
      <c r="AA21" s="1">
        <f t="shared" si="22"/>
        <v>1</v>
      </c>
      <c r="AB21" s="39"/>
      <c r="AC21" s="1">
        <f t="shared" si="23"/>
        <v>1</v>
      </c>
    </row>
    <row r="22" spans="1:29" ht="17.25" thickBot="1" x14ac:dyDescent="0.35">
      <c r="A22" s="17" t="s">
        <v>68</v>
      </c>
      <c r="B22" s="12">
        <v>1</v>
      </c>
      <c r="C22" s="12">
        <f t="shared" si="14"/>
        <v>1</v>
      </c>
      <c r="D22" s="40"/>
      <c r="E22" s="1">
        <f t="shared" si="15"/>
        <v>1</v>
      </c>
      <c r="G22" s="17" t="s">
        <v>68</v>
      </c>
      <c r="H22" s="12">
        <v>1</v>
      </c>
      <c r="I22" s="12">
        <f t="shared" si="16"/>
        <v>1</v>
      </c>
      <c r="J22" s="40"/>
      <c r="K22" s="1">
        <f t="shared" si="17"/>
        <v>1</v>
      </c>
      <c r="M22" s="17" t="s">
        <v>111</v>
      </c>
      <c r="N22" s="12">
        <v>1</v>
      </c>
      <c r="O22" s="12">
        <f t="shared" si="18"/>
        <v>1</v>
      </c>
      <c r="P22" s="40"/>
      <c r="Q22" s="1">
        <f t="shared" si="19"/>
        <v>1</v>
      </c>
      <c r="S22" s="17" t="s">
        <v>30</v>
      </c>
      <c r="T22" s="12">
        <v>1</v>
      </c>
      <c r="U22" s="12">
        <f t="shared" si="20"/>
        <v>1</v>
      </c>
      <c r="V22" s="40"/>
      <c r="W22" s="1">
        <f t="shared" si="21"/>
        <v>1</v>
      </c>
      <c r="Y22" s="17" t="s">
        <v>30</v>
      </c>
      <c r="Z22" s="12">
        <v>1</v>
      </c>
      <c r="AA22" s="12">
        <f t="shared" si="22"/>
        <v>1</v>
      </c>
      <c r="AB22" s="40"/>
      <c r="AC22" s="1">
        <f t="shared" si="23"/>
        <v>1</v>
      </c>
    </row>
  </sheetData>
  <mergeCells count="25">
    <mergeCell ref="Y17:AB17"/>
    <mergeCell ref="AB19:AB22"/>
    <mergeCell ref="A1:AB1"/>
    <mergeCell ref="S10:V10"/>
    <mergeCell ref="V12:V15"/>
    <mergeCell ref="Y10:AB10"/>
    <mergeCell ref="AB12:AB15"/>
    <mergeCell ref="S17:V17"/>
    <mergeCell ref="V19:V22"/>
    <mergeCell ref="A17:D17"/>
    <mergeCell ref="D19:D22"/>
    <mergeCell ref="G17:J17"/>
    <mergeCell ref="J19:J22"/>
    <mergeCell ref="M17:P17"/>
    <mergeCell ref="P19:P22"/>
    <mergeCell ref="M10:P10"/>
    <mergeCell ref="P12:P15"/>
    <mergeCell ref="A3:D3"/>
    <mergeCell ref="D5:D8"/>
    <mergeCell ref="G3:J3"/>
    <mergeCell ref="J5:J8"/>
    <mergeCell ref="A10:D10"/>
    <mergeCell ref="D12:D15"/>
    <mergeCell ref="G10:J10"/>
    <mergeCell ref="J12:J1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EDD00-CAC5-4345-99D3-03F028CD38A8}">
  <dimension ref="B2:U34"/>
  <sheetViews>
    <sheetView workbookViewId="0">
      <selection activeCell="D41" sqref="D41"/>
    </sheetView>
    <sheetView workbookViewId="1">
      <selection activeCell="AC19" sqref="AC19"/>
    </sheetView>
  </sheetViews>
  <sheetFormatPr defaultRowHeight="16.5" x14ac:dyDescent="0.3"/>
  <cols>
    <col min="2" max="2" width="13.25" bestFit="1" customWidth="1"/>
    <col min="3" max="3" width="6.5" bestFit="1" customWidth="1"/>
    <col min="4" max="4" width="16.5" bestFit="1" customWidth="1"/>
    <col min="5" max="5" width="9.625" bestFit="1" customWidth="1"/>
    <col min="6" max="6" width="14.375" bestFit="1" customWidth="1"/>
    <col min="7" max="7" width="11.625" bestFit="1" customWidth="1"/>
  </cols>
  <sheetData>
    <row r="2" spans="2:21" ht="20.25" x14ac:dyDescent="0.3">
      <c r="B2" s="26"/>
      <c r="C2" s="26"/>
      <c r="D2" s="26"/>
      <c r="E2" s="26"/>
      <c r="F2" s="26"/>
      <c r="G2" s="26"/>
    </row>
    <row r="6" spans="2:21" ht="17.25" thickBot="1" x14ac:dyDescent="0.35"/>
    <row r="7" spans="2:21" ht="27" thickBot="1" x14ac:dyDescent="0.35">
      <c r="B7" s="50" t="s">
        <v>10</v>
      </c>
      <c r="C7" s="51"/>
      <c r="D7" s="51"/>
      <c r="E7" s="52"/>
      <c r="F7" s="31" t="s">
        <v>79</v>
      </c>
      <c r="G7" s="32"/>
      <c r="H7" s="32"/>
      <c r="I7" s="33"/>
      <c r="J7" s="47" t="s">
        <v>39</v>
      </c>
      <c r="K7" s="48"/>
      <c r="L7" s="48"/>
      <c r="M7" s="49"/>
      <c r="N7" s="44" t="s">
        <v>55</v>
      </c>
      <c r="O7" s="45"/>
      <c r="P7" s="45"/>
      <c r="Q7" s="46"/>
      <c r="R7" s="41" t="s">
        <v>56</v>
      </c>
      <c r="S7" s="42"/>
      <c r="T7" s="42"/>
      <c r="U7" s="43"/>
    </row>
    <row r="9" spans="2:21" ht="20.25" x14ac:dyDescent="0.3">
      <c r="B9" s="72" t="s">
        <v>85</v>
      </c>
      <c r="C9" s="73"/>
      <c r="D9" s="73"/>
      <c r="E9" s="74"/>
      <c r="F9" s="72" t="s">
        <v>85</v>
      </c>
      <c r="G9" s="73"/>
      <c r="H9" s="73"/>
      <c r="I9" s="73"/>
      <c r="J9" s="72" t="s">
        <v>85</v>
      </c>
      <c r="K9" s="73"/>
      <c r="L9" s="73"/>
      <c r="M9" s="73"/>
      <c r="N9" s="72" t="s">
        <v>85</v>
      </c>
      <c r="O9" s="73"/>
      <c r="P9" s="73"/>
      <c r="Q9" s="73"/>
      <c r="R9" s="72" t="s">
        <v>85</v>
      </c>
      <c r="S9" s="73"/>
      <c r="T9" s="73"/>
      <c r="U9" s="74"/>
    </row>
    <row r="10" spans="2:21" x14ac:dyDescent="0.3">
      <c r="B10" s="75" t="s">
        <v>88</v>
      </c>
      <c r="C10" s="71"/>
      <c r="D10" s="71"/>
      <c r="E10" s="76"/>
      <c r="F10" s="77" t="s">
        <v>6</v>
      </c>
      <c r="G10" s="78"/>
      <c r="H10" s="78"/>
      <c r="I10" s="78"/>
      <c r="J10" s="75" t="s">
        <v>41</v>
      </c>
      <c r="K10" s="71"/>
      <c r="L10" s="71"/>
      <c r="M10" s="71"/>
      <c r="N10" s="75" t="s">
        <v>58</v>
      </c>
      <c r="O10" s="71"/>
      <c r="P10" s="71"/>
      <c r="Q10" s="71"/>
      <c r="R10" s="75" t="s">
        <v>64</v>
      </c>
      <c r="S10" s="71"/>
      <c r="T10" s="71"/>
      <c r="U10" s="76"/>
    </row>
    <row r="11" spans="2:21" x14ac:dyDescent="0.3">
      <c r="B11" s="75" t="s">
        <v>87</v>
      </c>
      <c r="C11" s="71"/>
      <c r="D11" s="71"/>
      <c r="E11" s="71"/>
      <c r="F11" s="80"/>
      <c r="G11" s="80"/>
      <c r="H11" s="80"/>
      <c r="I11" s="80"/>
      <c r="J11" s="75" t="s">
        <v>47</v>
      </c>
      <c r="K11" s="71"/>
      <c r="L11" s="71"/>
      <c r="M11" s="71"/>
      <c r="N11" s="75" t="s">
        <v>60</v>
      </c>
      <c r="O11" s="71"/>
      <c r="P11" s="71"/>
      <c r="Q11" s="71"/>
      <c r="R11" s="75" t="s">
        <v>95</v>
      </c>
      <c r="S11" s="71"/>
      <c r="T11" s="71"/>
      <c r="U11" s="76"/>
    </row>
    <row r="12" spans="2:21" ht="20.25" x14ac:dyDescent="0.3">
      <c r="B12" s="77" t="s">
        <v>89</v>
      </c>
      <c r="C12" s="78"/>
      <c r="D12" s="78"/>
      <c r="E12" s="79"/>
      <c r="F12" s="72" t="s">
        <v>82</v>
      </c>
      <c r="G12" s="73"/>
      <c r="H12" s="73"/>
      <c r="I12" s="73"/>
      <c r="J12" s="77" t="s">
        <v>50</v>
      </c>
      <c r="K12" s="78"/>
      <c r="L12" s="78"/>
      <c r="M12" s="78"/>
      <c r="N12" s="75" t="s">
        <v>62</v>
      </c>
      <c r="O12" s="71"/>
      <c r="P12" s="71"/>
      <c r="Q12" s="71"/>
      <c r="R12" s="77" t="s">
        <v>69</v>
      </c>
      <c r="S12" s="78"/>
      <c r="T12" s="78"/>
      <c r="U12" s="79"/>
    </row>
    <row r="13" spans="2:21" x14ac:dyDescent="0.3">
      <c r="F13" s="75" t="s">
        <v>27</v>
      </c>
      <c r="G13" s="71"/>
      <c r="H13" s="71"/>
      <c r="I13" s="76"/>
      <c r="J13" s="75"/>
      <c r="K13" s="70"/>
      <c r="L13" s="70"/>
      <c r="M13" s="70"/>
      <c r="N13" s="77" t="s">
        <v>63</v>
      </c>
      <c r="O13" s="78"/>
      <c r="P13" s="78"/>
      <c r="Q13" s="79"/>
      <c r="R13" s="70"/>
      <c r="S13" s="70"/>
      <c r="T13" s="70"/>
      <c r="U13" s="70"/>
    </row>
    <row r="14" spans="2:21" ht="20.25" x14ac:dyDescent="0.3">
      <c r="B14" s="72" t="s">
        <v>82</v>
      </c>
      <c r="C14" s="73"/>
      <c r="D14" s="73"/>
      <c r="E14" s="74"/>
      <c r="F14" s="75" t="s">
        <v>36</v>
      </c>
      <c r="G14" s="71"/>
      <c r="H14" s="71"/>
      <c r="I14" s="71"/>
      <c r="J14" s="72" t="s">
        <v>83</v>
      </c>
      <c r="K14" s="73"/>
      <c r="L14" s="73"/>
      <c r="M14" s="74"/>
      <c r="N14" s="75"/>
      <c r="O14" s="71"/>
      <c r="P14" s="71"/>
      <c r="Q14" s="71"/>
      <c r="R14" s="72" t="s">
        <v>80</v>
      </c>
      <c r="S14" s="73"/>
      <c r="T14" s="73"/>
      <c r="U14" s="74"/>
    </row>
    <row r="15" spans="2:21" ht="20.25" x14ac:dyDescent="0.3">
      <c r="B15" s="77" t="s">
        <v>7</v>
      </c>
      <c r="C15" s="78"/>
      <c r="D15" s="78"/>
      <c r="E15" s="79"/>
      <c r="F15" s="77" t="s">
        <v>7</v>
      </c>
      <c r="G15" s="78"/>
      <c r="H15" s="78"/>
      <c r="I15" s="78"/>
      <c r="J15" s="75" t="s">
        <v>43</v>
      </c>
      <c r="K15" s="71"/>
      <c r="L15" s="71"/>
      <c r="M15" s="71"/>
      <c r="N15" s="72" t="s">
        <v>83</v>
      </c>
      <c r="O15" s="73"/>
      <c r="P15" s="73"/>
      <c r="Q15" s="73"/>
      <c r="R15" s="81" t="s">
        <v>96</v>
      </c>
      <c r="S15" s="82"/>
      <c r="T15" s="82"/>
      <c r="U15" s="83"/>
    </row>
    <row r="16" spans="2:21" x14ac:dyDescent="0.3">
      <c r="F16" s="80"/>
      <c r="G16" s="80"/>
      <c r="H16" s="80"/>
      <c r="I16" s="80"/>
      <c r="J16" s="75" t="s">
        <v>46</v>
      </c>
      <c r="K16" s="71"/>
      <c r="L16" s="71"/>
      <c r="M16" s="71"/>
      <c r="N16" s="75" t="s">
        <v>43</v>
      </c>
      <c r="O16" s="71"/>
      <c r="P16" s="71"/>
      <c r="Q16" s="71"/>
      <c r="R16" s="75" t="s">
        <v>97</v>
      </c>
      <c r="S16" s="71"/>
      <c r="T16" s="71"/>
      <c r="U16" s="76"/>
    </row>
    <row r="17" spans="2:21" ht="20.25" x14ac:dyDescent="0.3">
      <c r="B17" s="72" t="s">
        <v>83</v>
      </c>
      <c r="C17" s="73"/>
      <c r="D17" s="73"/>
      <c r="E17" s="74"/>
      <c r="F17" s="72" t="s">
        <v>83</v>
      </c>
      <c r="G17" s="73"/>
      <c r="H17" s="73"/>
      <c r="I17" s="73"/>
      <c r="J17" s="75" t="s">
        <v>16</v>
      </c>
      <c r="K17" s="71"/>
      <c r="L17" s="71"/>
      <c r="M17" s="71"/>
      <c r="N17" s="75" t="s">
        <v>5</v>
      </c>
      <c r="O17" s="71"/>
      <c r="P17" s="71"/>
      <c r="Q17" s="71"/>
      <c r="R17" s="75" t="s">
        <v>98</v>
      </c>
      <c r="S17" s="71"/>
      <c r="T17" s="71"/>
      <c r="U17" s="76"/>
    </row>
    <row r="18" spans="2:21" x14ac:dyDescent="0.3">
      <c r="B18" s="75" t="s">
        <v>5</v>
      </c>
      <c r="C18" s="71"/>
      <c r="D18" s="71"/>
      <c r="E18" s="76"/>
      <c r="F18" s="75" t="s">
        <v>5</v>
      </c>
      <c r="G18" s="71"/>
      <c r="H18" s="71"/>
      <c r="I18" s="71"/>
      <c r="J18" s="77" t="s">
        <v>38</v>
      </c>
      <c r="K18" s="78"/>
      <c r="L18" s="78"/>
      <c r="M18" s="78"/>
      <c r="N18" s="77" t="s">
        <v>38</v>
      </c>
      <c r="O18" s="78"/>
      <c r="P18" s="78"/>
      <c r="Q18" s="78"/>
      <c r="R18" s="75" t="s">
        <v>99</v>
      </c>
      <c r="S18" s="71"/>
      <c r="T18" s="71"/>
      <c r="U18" s="76"/>
    </row>
    <row r="19" spans="2:21" x14ac:dyDescent="0.3">
      <c r="B19" s="75" t="s">
        <v>16</v>
      </c>
      <c r="C19" s="71"/>
      <c r="D19" s="71"/>
      <c r="E19" s="76"/>
      <c r="F19" s="75" t="s">
        <v>29</v>
      </c>
      <c r="G19" s="71"/>
      <c r="H19" s="71"/>
      <c r="I19" s="76"/>
      <c r="J19" s="75"/>
      <c r="K19" s="70"/>
      <c r="L19" s="70"/>
      <c r="M19" s="70"/>
      <c r="N19" s="75"/>
      <c r="O19" s="71"/>
      <c r="P19" s="71"/>
      <c r="Q19" s="71"/>
      <c r="R19" s="77" t="s">
        <v>100</v>
      </c>
      <c r="S19" s="78"/>
      <c r="T19" s="78"/>
      <c r="U19" s="79"/>
    </row>
    <row r="20" spans="2:21" ht="20.25" x14ac:dyDescent="0.3">
      <c r="B20" s="77" t="s">
        <v>23</v>
      </c>
      <c r="C20" s="78"/>
      <c r="D20" s="78"/>
      <c r="E20" s="79"/>
      <c r="F20" s="77" t="s">
        <v>38</v>
      </c>
      <c r="G20" s="78"/>
      <c r="H20" s="78"/>
      <c r="I20" s="78"/>
      <c r="J20" s="72" t="s">
        <v>80</v>
      </c>
      <c r="K20" s="73"/>
      <c r="L20" s="73"/>
      <c r="M20" s="73"/>
      <c r="N20" s="72" t="s">
        <v>80</v>
      </c>
      <c r="O20" s="73"/>
      <c r="P20" s="73"/>
      <c r="Q20" s="74"/>
      <c r="R20" s="70"/>
      <c r="S20" s="70"/>
      <c r="T20" s="70"/>
      <c r="U20" s="70"/>
    </row>
    <row r="21" spans="2:21" ht="20.25" x14ac:dyDescent="0.3">
      <c r="F21" s="80"/>
      <c r="G21" s="80"/>
      <c r="H21" s="80"/>
      <c r="I21" s="80"/>
      <c r="J21" s="77" t="s">
        <v>91</v>
      </c>
      <c r="K21" s="78"/>
      <c r="L21" s="78"/>
      <c r="M21" s="78"/>
      <c r="N21" s="77" t="s">
        <v>92</v>
      </c>
      <c r="O21" s="78"/>
      <c r="P21" s="78"/>
      <c r="Q21" s="78"/>
      <c r="R21" s="72" t="s">
        <v>84</v>
      </c>
      <c r="S21" s="73"/>
      <c r="T21" s="73"/>
      <c r="U21" s="74"/>
    </row>
    <row r="22" spans="2:21" ht="20.25" x14ac:dyDescent="0.3">
      <c r="B22" s="72" t="s">
        <v>80</v>
      </c>
      <c r="C22" s="73"/>
      <c r="D22" s="73"/>
      <c r="E22" s="74"/>
      <c r="F22" s="72" t="s">
        <v>80</v>
      </c>
      <c r="G22" s="73"/>
      <c r="H22" s="73"/>
      <c r="I22" s="74"/>
      <c r="J22" s="75"/>
      <c r="K22" s="70"/>
      <c r="L22" s="70"/>
      <c r="M22" s="70"/>
      <c r="N22" s="75"/>
      <c r="O22" s="71"/>
      <c r="P22" s="71"/>
      <c r="Q22" s="71"/>
      <c r="R22" s="75" t="s">
        <v>12</v>
      </c>
      <c r="S22" s="71"/>
      <c r="T22" s="71"/>
      <c r="U22" s="76"/>
    </row>
    <row r="23" spans="2:21" ht="20.25" x14ac:dyDescent="0.3">
      <c r="B23" s="75" t="s">
        <v>19</v>
      </c>
      <c r="C23" s="71"/>
      <c r="D23" s="71"/>
      <c r="E23" s="76"/>
      <c r="F23" s="75" t="s">
        <v>86</v>
      </c>
      <c r="G23" s="71"/>
      <c r="H23" s="71"/>
      <c r="I23" s="71"/>
      <c r="J23" s="72" t="s">
        <v>84</v>
      </c>
      <c r="K23" s="73"/>
      <c r="L23" s="73"/>
      <c r="M23" s="73"/>
      <c r="N23" s="72" t="s">
        <v>84</v>
      </c>
      <c r="O23" s="73"/>
      <c r="P23" s="73"/>
      <c r="Q23" s="73"/>
      <c r="R23" s="75" t="s">
        <v>21</v>
      </c>
      <c r="S23" s="71"/>
      <c r="T23" s="71"/>
      <c r="U23" s="76"/>
    </row>
    <row r="24" spans="2:21" x14ac:dyDescent="0.3">
      <c r="B24" s="77" t="s">
        <v>90</v>
      </c>
      <c r="C24" s="78"/>
      <c r="D24" s="78"/>
      <c r="E24" s="79"/>
      <c r="F24" s="75" t="s">
        <v>92</v>
      </c>
      <c r="G24" s="71"/>
      <c r="H24" s="71"/>
      <c r="I24" s="71"/>
      <c r="J24" s="75" t="s">
        <v>40</v>
      </c>
      <c r="K24" s="71"/>
      <c r="L24" s="71"/>
      <c r="M24" s="71"/>
      <c r="N24" s="75" t="s">
        <v>57</v>
      </c>
      <c r="O24" s="71"/>
      <c r="P24" s="71"/>
      <c r="Q24" s="71"/>
      <c r="R24" s="75" t="s">
        <v>57</v>
      </c>
      <c r="S24" s="71"/>
      <c r="T24" s="71"/>
      <c r="U24" s="76"/>
    </row>
    <row r="25" spans="2:21" x14ac:dyDescent="0.3">
      <c r="F25" s="77" t="s">
        <v>91</v>
      </c>
      <c r="G25" s="78"/>
      <c r="H25" s="78"/>
      <c r="I25" s="78"/>
      <c r="J25" s="75" t="s">
        <v>44</v>
      </c>
      <c r="K25" s="71"/>
      <c r="L25" s="71"/>
      <c r="M25" s="71"/>
      <c r="N25" s="75" t="s">
        <v>59</v>
      </c>
      <c r="O25" s="71"/>
      <c r="P25" s="71"/>
      <c r="Q25" s="71"/>
      <c r="R25" s="75" t="s">
        <v>59</v>
      </c>
      <c r="S25" s="71"/>
      <c r="T25" s="71"/>
      <c r="U25" s="76"/>
    </row>
    <row r="26" spans="2:21" ht="20.25" x14ac:dyDescent="0.3">
      <c r="B26" s="72" t="s">
        <v>84</v>
      </c>
      <c r="C26" s="73"/>
      <c r="D26" s="73"/>
      <c r="E26" s="73"/>
      <c r="F26" s="80"/>
      <c r="G26" s="80"/>
      <c r="H26" s="80"/>
      <c r="I26" s="80"/>
      <c r="J26" s="75" t="s">
        <v>31</v>
      </c>
      <c r="K26" s="71"/>
      <c r="L26" s="71"/>
      <c r="M26" s="71"/>
      <c r="N26" s="75" t="s">
        <v>61</v>
      </c>
      <c r="O26" s="71"/>
      <c r="P26" s="71"/>
      <c r="Q26" s="71"/>
      <c r="R26" s="77" t="s">
        <v>33</v>
      </c>
      <c r="S26" s="78"/>
      <c r="T26" s="78"/>
      <c r="U26" s="79"/>
    </row>
    <row r="27" spans="2:21" ht="20.25" x14ac:dyDescent="0.3">
      <c r="B27" s="75" t="s">
        <v>8</v>
      </c>
      <c r="C27" s="71"/>
      <c r="D27" s="71"/>
      <c r="E27" s="76"/>
      <c r="F27" s="72" t="s">
        <v>84</v>
      </c>
      <c r="G27" s="73"/>
      <c r="H27" s="73"/>
      <c r="I27" s="73"/>
      <c r="J27" s="77" t="s">
        <v>49</v>
      </c>
      <c r="K27" s="78"/>
      <c r="L27" s="78"/>
      <c r="M27" s="78"/>
      <c r="N27" s="75" t="s">
        <v>33</v>
      </c>
      <c r="O27" s="71"/>
      <c r="P27" s="71"/>
      <c r="Q27" s="76"/>
      <c r="R27" s="70"/>
      <c r="S27" s="70"/>
      <c r="T27" s="70"/>
      <c r="U27" s="70"/>
    </row>
    <row r="28" spans="2:21" ht="20.25" x14ac:dyDescent="0.3">
      <c r="B28" s="75" t="s">
        <v>12</v>
      </c>
      <c r="C28" s="71"/>
      <c r="D28" s="71"/>
      <c r="E28" s="76"/>
      <c r="F28" s="75" t="s">
        <v>13</v>
      </c>
      <c r="G28" s="71"/>
      <c r="H28" s="71"/>
      <c r="I28" s="76"/>
      <c r="N28" s="77" t="s">
        <v>13</v>
      </c>
      <c r="O28" s="78"/>
      <c r="P28" s="78"/>
      <c r="Q28" s="78"/>
      <c r="R28" s="72" t="s">
        <v>81</v>
      </c>
      <c r="S28" s="73"/>
      <c r="T28" s="73"/>
      <c r="U28" s="74"/>
    </row>
    <row r="29" spans="2:21" x14ac:dyDescent="0.3">
      <c r="B29" s="75" t="s">
        <v>13</v>
      </c>
      <c r="C29" s="71"/>
      <c r="D29" s="71"/>
      <c r="E29" s="76"/>
      <c r="F29" s="75" t="s">
        <v>8</v>
      </c>
      <c r="G29" s="71"/>
      <c r="H29" s="71"/>
      <c r="I29" s="76"/>
      <c r="N29" s="71"/>
      <c r="O29" s="71"/>
      <c r="P29" s="71"/>
      <c r="Q29" s="71"/>
      <c r="R29" s="77" t="s">
        <v>15</v>
      </c>
      <c r="S29" s="78"/>
      <c r="T29" s="78"/>
      <c r="U29" s="79"/>
    </row>
    <row r="30" spans="2:21" ht="20.25" x14ac:dyDescent="0.3">
      <c r="B30" s="77" t="s">
        <v>21</v>
      </c>
      <c r="C30" s="78"/>
      <c r="D30" s="78"/>
      <c r="E30" s="79"/>
      <c r="F30" s="75" t="s">
        <v>31</v>
      </c>
      <c r="G30" s="71"/>
      <c r="H30" s="71"/>
      <c r="I30" s="76"/>
      <c r="N30" s="72" t="s">
        <v>81</v>
      </c>
      <c r="O30" s="73"/>
      <c r="P30" s="73"/>
      <c r="Q30" s="74"/>
      <c r="R30" s="70"/>
      <c r="S30" s="70"/>
      <c r="T30" s="70"/>
      <c r="U30" s="70"/>
    </row>
    <row r="31" spans="2:21" x14ac:dyDescent="0.3">
      <c r="F31" s="77" t="s">
        <v>33</v>
      </c>
      <c r="G31" s="78"/>
      <c r="H31" s="78"/>
      <c r="I31" s="79"/>
      <c r="N31" s="77" t="s">
        <v>15</v>
      </c>
      <c r="O31" s="78"/>
      <c r="P31" s="78"/>
      <c r="Q31" s="79"/>
      <c r="R31" s="70"/>
      <c r="S31" s="70"/>
      <c r="T31" s="70"/>
      <c r="U31" s="70"/>
    </row>
    <row r="32" spans="2:21" ht="20.25" x14ac:dyDescent="0.3">
      <c r="B32" s="72" t="s">
        <v>81</v>
      </c>
      <c r="C32" s="73"/>
      <c r="D32" s="73"/>
      <c r="E32" s="73"/>
      <c r="F32" s="80"/>
      <c r="G32" s="80"/>
      <c r="H32" s="80"/>
      <c r="I32" s="80"/>
    </row>
    <row r="33" spans="2:9" ht="20.25" x14ac:dyDescent="0.3">
      <c r="B33" s="77" t="s">
        <v>15</v>
      </c>
      <c r="C33" s="78"/>
      <c r="D33" s="78"/>
      <c r="E33" s="79"/>
      <c r="F33" s="72" t="s">
        <v>93</v>
      </c>
      <c r="G33" s="73"/>
      <c r="H33" s="73"/>
      <c r="I33" s="74"/>
    </row>
    <row r="34" spans="2:9" x14ac:dyDescent="0.3">
      <c r="F34" s="77" t="s">
        <v>94</v>
      </c>
      <c r="G34" s="78"/>
      <c r="H34" s="78"/>
      <c r="I34" s="79"/>
    </row>
  </sheetData>
  <mergeCells count="116">
    <mergeCell ref="N26:Q26"/>
    <mergeCell ref="N27:Q27"/>
    <mergeCell ref="N28:Q28"/>
    <mergeCell ref="N29:Q29"/>
    <mergeCell ref="N30:Q30"/>
    <mergeCell ref="N31:Q31"/>
    <mergeCell ref="N20:Q20"/>
    <mergeCell ref="N21:Q21"/>
    <mergeCell ref="N22:Q22"/>
    <mergeCell ref="N23:Q23"/>
    <mergeCell ref="N24:Q24"/>
    <mergeCell ref="N25:Q25"/>
    <mergeCell ref="N14:Q14"/>
    <mergeCell ref="N15:Q15"/>
    <mergeCell ref="N16:Q16"/>
    <mergeCell ref="N17:Q17"/>
    <mergeCell ref="N18:Q18"/>
    <mergeCell ref="N19:Q19"/>
    <mergeCell ref="R27:U27"/>
    <mergeCell ref="R28:U28"/>
    <mergeCell ref="R29:U29"/>
    <mergeCell ref="R30:U30"/>
    <mergeCell ref="R31:U31"/>
    <mergeCell ref="N9:Q9"/>
    <mergeCell ref="N10:Q10"/>
    <mergeCell ref="N11:Q11"/>
    <mergeCell ref="N12:Q12"/>
    <mergeCell ref="N13:Q13"/>
    <mergeCell ref="R21:U21"/>
    <mergeCell ref="R22:U22"/>
    <mergeCell ref="R23:U23"/>
    <mergeCell ref="R24:U24"/>
    <mergeCell ref="R25:U25"/>
    <mergeCell ref="R26:U26"/>
    <mergeCell ref="R15:U15"/>
    <mergeCell ref="R16:U16"/>
    <mergeCell ref="R17:U17"/>
    <mergeCell ref="R18:U18"/>
    <mergeCell ref="R19:U19"/>
    <mergeCell ref="R20:U20"/>
    <mergeCell ref="J24:M24"/>
    <mergeCell ref="J25:M25"/>
    <mergeCell ref="J26:M26"/>
    <mergeCell ref="J27:M27"/>
    <mergeCell ref="R9:U9"/>
    <mergeCell ref="R10:U10"/>
    <mergeCell ref="R11:U11"/>
    <mergeCell ref="R12:U12"/>
    <mergeCell ref="R13:U13"/>
    <mergeCell ref="R14:U14"/>
    <mergeCell ref="J18:M18"/>
    <mergeCell ref="J19:M19"/>
    <mergeCell ref="J20:M20"/>
    <mergeCell ref="J21:M21"/>
    <mergeCell ref="J22:M22"/>
    <mergeCell ref="J23:M23"/>
    <mergeCell ref="F34:I34"/>
    <mergeCell ref="J9:M9"/>
    <mergeCell ref="J10:M10"/>
    <mergeCell ref="J11:M11"/>
    <mergeCell ref="J12:M12"/>
    <mergeCell ref="J13:M13"/>
    <mergeCell ref="J14:M14"/>
    <mergeCell ref="J15:M15"/>
    <mergeCell ref="J16:M16"/>
    <mergeCell ref="J17:M17"/>
    <mergeCell ref="F28:I28"/>
    <mergeCell ref="F29:I29"/>
    <mergeCell ref="F30:I30"/>
    <mergeCell ref="F31:I31"/>
    <mergeCell ref="F32:I32"/>
    <mergeCell ref="F33:I33"/>
    <mergeCell ref="F22:I22"/>
    <mergeCell ref="F23:I23"/>
    <mergeCell ref="F24:I24"/>
    <mergeCell ref="F25:I25"/>
    <mergeCell ref="F26:I26"/>
    <mergeCell ref="F27:I27"/>
    <mergeCell ref="F16:I16"/>
    <mergeCell ref="F17:I17"/>
    <mergeCell ref="F18:I18"/>
    <mergeCell ref="F19:I19"/>
    <mergeCell ref="F20:I20"/>
    <mergeCell ref="F21:I21"/>
    <mergeCell ref="F10:I10"/>
    <mergeCell ref="F11:I11"/>
    <mergeCell ref="F12:I12"/>
    <mergeCell ref="F13:I13"/>
    <mergeCell ref="F14:I14"/>
    <mergeCell ref="F15:I15"/>
    <mergeCell ref="B18:E18"/>
    <mergeCell ref="B17:E17"/>
    <mergeCell ref="B15:E15"/>
    <mergeCell ref="B14:E14"/>
    <mergeCell ref="B12:E12"/>
    <mergeCell ref="B11:E11"/>
    <mergeCell ref="B26:E26"/>
    <mergeCell ref="B24:E24"/>
    <mergeCell ref="B23:E23"/>
    <mergeCell ref="B22:E22"/>
    <mergeCell ref="B20:E20"/>
    <mergeCell ref="B19:E19"/>
    <mergeCell ref="B33:E33"/>
    <mergeCell ref="B32:E32"/>
    <mergeCell ref="B30:E30"/>
    <mergeCell ref="B29:E29"/>
    <mergeCell ref="B28:E28"/>
    <mergeCell ref="B27:E27"/>
    <mergeCell ref="B10:E10"/>
    <mergeCell ref="B7:E7"/>
    <mergeCell ref="F7:I7"/>
    <mergeCell ref="J7:M7"/>
    <mergeCell ref="N7:Q7"/>
    <mergeCell ref="R7:U7"/>
    <mergeCell ref="B9:E9"/>
    <mergeCell ref="F9:I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Main</vt:lpstr>
      <vt:lpstr>Base</vt:lpstr>
      <vt:lpstr>분류</vt:lpstr>
      <vt:lpstr>분류!Extract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동민 정</dc:creator>
  <cp:lastModifiedBy>동민 정</cp:lastModifiedBy>
  <dcterms:created xsi:type="dcterms:W3CDTF">2025-01-09T16:23:14Z</dcterms:created>
  <dcterms:modified xsi:type="dcterms:W3CDTF">2025-01-13T11:50:53Z</dcterms:modified>
</cp:coreProperties>
</file>